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0\PRV 2014-2020\SRP - strategický realizační plán\SRP 2021\"/>
    </mc:Choice>
  </mc:AlternateContent>
  <bookViews>
    <workbookView xWindow="480" yWindow="225" windowWidth="24810" windowHeight="15210" tabRatio="725"/>
  </bookViews>
  <sheets>
    <sheet name="Titulní strana" sheetId="1" r:id="rId1"/>
    <sheet name="Přehled čerpání" sheetId="3" r:id="rId2"/>
    <sheet name="Vyhodnocení výzev" sheetId="4" r:id="rId3"/>
    <sheet name="Plnění predikcí čerpání" sheetId="9" r:id="rId4"/>
    <sheet name="Plnění predikcí hodnot indik." sheetId="7" r:id="rId5"/>
    <sheet name="Plnění výkonnostního rámc" sheetId="11" r:id="rId6"/>
  </sheets>
  <externalReferences>
    <externalReference r:id="rId7"/>
  </externalReferences>
  <definedNames>
    <definedName name="_xlnm._FilterDatabase" localSheetId="4" hidden="1">'Plnění predikcí hodnot indik.'!$A$7:$G$326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SAPBEXdnldView" hidden="1">"4J76A845V8VEXKTF9PNIU8BM2"</definedName>
    <definedName name="SAPBEXsysID" hidden="1">"BWP"</definedName>
  </definedNames>
  <calcPr calcId="162913"/>
</workbook>
</file>

<file path=xl/calcChain.xml><?xml version="1.0" encoding="utf-8"?>
<calcChain xmlns="http://schemas.openxmlformats.org/spreadsheetml/2006/main">
  <c r="I41" i="11" l="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88" i="9" l="1"/>
  <c r="E87" i="9"/>
  <c r="E86" i="9"/>
  <c r="E85" i="9"/>
  <c r="E84" i="9"/>
  <c r="E64" i="9" l="1"/>
  <c r="D64" i="9"/>
  <c r="E63" i="9"/>
  <c r="D63" i="9"/>
  <c r="E62" i="9"/>
  <c r="D62" i="9"/>
  <c r="E59" i="9"/>
  <c r="D59" i="9"/>
  <c r="E56" i="9"/>
  <c r="D56" i="9"/>
  <c r="E53" i="9"/>
  <c r="D53" i="9"/>
  <c r="E50" i="9"/>
  <c r="D50" i="9"/>
  <c r="E47" i="9"/>
  <c r="D47" i="9"/>
  <c r="E44" i="9"/>
  <c r="D44" i="9"/>
  <c r="E32" i="9"/>
  <c r="D32" i="9"/>
  <c r="E31" i="9"/>
  <c r="D31" i="9"/>
  <c r="E30" i="9"/>
  <c r="D30" i="9"/>
  <c r="E27" i="9"/>
  <c r="D27" i="9"/>
  <c r="E24" i="9"/>
  <c r="D24" i="9"/>
  <c r="E21" i="9"/>
  <c r="D21" i="9"/>
  <c r="E18" i="9"/>
  <c r="D18" i="9"/>
  <c r="E15" i="9"/>
  <c r="D15" i="9"/>
  <c r="E12" i="9"/>
  <c r="D12" i="9"/>
  <c r="D33" i="9" l="1"/>
  <c r="D65" i="9"/>
  <c r="E33" i="9"/>
  <c r="E65" i="9"/>
  <c r="C7" i="3" l="1"/>
  <c r="C6" i="3"/>
  <c r="C5" i="3"/>
  <c r="C4" i="3"/>
</calcChain>
</file>

<file path=xl/sharedStrings.xml><?xml version="1.0" encoding="utf-8"?>
<sst xmlns="http://schemas.openxmlformats.org/spreadsheetml/2006/main" count="1787" uniqueCount="452">
  <si>
    <t>Program</t>
  </si>
  <si>
    <t>Základní informace</t>
  </si>
  <si>
    <t>Data platná k:</t>
  </si>
  <si>
    <t>Číslo výzvy</t>
  </si>
  <si>
    <t>Název výzvy</t>
  </si>
  <si>
    <t>Stav výzvy</t>
  </si>
  <si>
    <t>Výzva vyhlášená dle harmonogramu výzev v SRP</t>
  </si>
  <si>
    <t>Vyhlášená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</si>
  <si>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</si>
  <si>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</si>
  <si>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</si>
  <si>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</si>
  <si>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</si>
  <si>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</si>
  <si>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</si>
  <si>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</si>
  <si>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</si>
  <si>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</si>
  <si>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</si>
  <si>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</si>
  <si>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</si>
  <si>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</si>
  <si>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</si>
  <si>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</si>
  <si>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</si>
  <si>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</si>
  <si>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</si>
  <si>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</si>
  <si>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</si>
  <si>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</si>
  <si>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</si>
  <si>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</si>
  <si>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</si>
  <si>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</si>
  <si>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</si>
  <si>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</si>
  <si>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</si>
  <si>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</si>
  <si>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</si>
  <si>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</si>
  <si>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XII.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</si>
  <si>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</si>
  <si>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</si>
  <si>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</si>
  <si>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</si>
  <si>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</si>
  <si>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</si>
  <si>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</si>
  <si>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</si>
  <si>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</si>
  <si>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09.1.79.1.1.1</t>
  </si>
  <si>
    <t>09.2.80.1.1.1</t>
  </si>
  <si>
    <t>09.2.80.1.2.1</t>
  </si>
  <si>
    <t>09.2.81.6.1.1</t>
  </si>
  <si>
    <t>09.2.81a.4.3.2</t>
  </si>
  <si>
    <t>09.2.81a.8.6.2</t>
  </si>
  <si>
    <t>09.3.82.1.1.1</t>
  </si>
  <si>
    <t>09.3.82.1.2.1</t>
  </si>
  <si>
    <t>09.4.84.1.1.1</t>
  </si>
  <si>
    <t>09.4.84.1.2.1</t>
  </si>
  <si>
    <t>09.4.85.1.1.1</t>
  </si>
  <si>
    <t>09.4.85.1.2.1</t>
  </si>
  <si>
    <t>09.4.86.1.1.1</t>
  </si>
  <si>
    <t>09.4.86.1.2.1</t>
  </si>
  <si>
    <t>09.6.92.6.4.1</t>
  </si>
  <si>
    <t>09.6.92.6.4.2</t>
  </si>
  <si>
    <t>Komentář ŘO:</t>
  </si>
  <si>
    <t>Komentář ŘO k plnění výkonnostního rámce:</t>
  </si>
  <si>
    <t>1.1.1 Vzdělávací akce</t>
  </si>
  <si>
    <t>16.4.1 Horizontální a vertikální spolupráce mezi účastníky krátkých dodavatelských řetězců a místních trhů</t>
  </si>
  <si>
    <t>8.1.1 Zalesňování a zakládání lesů - příjem žádostí na plošná opatření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</si>
  <si>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</si>
  <si>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</si>
  <si>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</si>
  <si>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</si>
  <si>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</si>
  <si>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</si>
  <si>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</si>
  <si>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</si>
  <si>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</si>
  <si>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</si>
  <si>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</si>
  <si>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</si>
  <si>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</si>
  <si>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PU 2 - 92501</t>
  </si>
  <si>
    <t>PU 2 - 93703</t>
  </si>
  <si>
    <t>PU 3 - 92501</t>
  </si>
  <si>
    <t>PU 3 - 93104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</si>
  <si>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</si>
  <si>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</si>
  <si>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</si>
  <si>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</si>
  <si>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</si>
  <si>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</si>
  <si>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</si>
  <si>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</si>
  <si>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</si>
  <si>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4Q 2017</t>
  </si>
  <si>
    <t>8 (PUZČ)</t>
  </si>
  <si>
    <t>Další informace, které chce ŘO uvést a informovat členy MV:</t>
  </si>
  <si>
    <t>E-mail: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</si>
  <si>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</si>
  <si>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</si>
  <si>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</si>
  <si>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</si>
  <si>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1. 1. 2014 v případě skutečného stavu čerpání a od 1. 10. 2017 v případě predikcí čerpání a indikátorů z finální verze SRP na rok 2018</t>
  </si>
  <si>
    <t>Datum generování:</t>
  </si>
  <si>
    <t>Zdroj dat:</t>
  </si>
  <si>
    <t>MS2014+, ŘO PRV a IS SZIF.</t>
  </si>
  <si>
    <t>celková koncepce tohoto dokumentu vychází ze sestav v MS2014+ s drobnými úpravami tak, aby výsledný dokument byl pro PRV lépe využitelný</t>
  </si>
  <si>
    <t>Stav výzvy vůči plánu harmonogramu výzev v SRP</t>
  </si>
  <si>
    <t>Odůvodnění stavu výzvy vůči plánu harmonogramu výzev v SRP</t>
  </si>
  <si>
    <t>09.4.86.8.4.1</t>
  </si>
  <si>
    <t>09.4.86.8.5.3</t>
  </si>
  <si>
    <t>09.4.86.8.5.2</t>
  </si>
  <si>
    <t>09.4.85.8.4.2</t>
  </si>
  <si>
    <t>09.4.86.8.4.2</t>
  </si>
  <si>
    <t>09.1.77.16.4.1</t>
  </si>
  <si>
    <t>09.3.82.16.4.1</t>
  </si>
  <si>
    <t>09.1.78.16.4.1</t>
  </si>
  <si>
    <t>09.1.77.16.2.1</t>
  </si>
  <si>
    <t>09.1.78.16.2.1</t>
  </si>
  <si>
    <t>09.2.80.16.2.1</t>
  </si>
  <si>
    <t>09.2.81.1.2.1</t>
  </si>
  <si>
    <t>09.5.91.1.2.1</t>
  </si>
  <si>
    <t>09.2.81a.1.2.1</t>
  </si>
  <si>
    <t>09.2.81a.1.1.1</t>
  </si>
  <si>
    <t>09.5.91.1.1.1</t>
  </si>
  <si>
    <t>09.2.81.1.1.1</t>
  </si>
  <si>
    <t>1Q 2018</t>
  </si>
  <si>
    <t>2Q 2018</t>
  </si>
  <si>
    <t>Počet podpořených zemědělských podniků pobírajících podporu na účast v režimech jakosti, na místních trzích / v krátkých dodavatelských řetězcích a seskupeních producentů (prioritní oblast 3A)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</si>
  <si>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</si>
  <si>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</si>
  <si>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</si>
  <si>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</si>
  <si>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</si>
  <si>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</si>
  <si>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</si>
  <si>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</si>
  <si>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</si>
  <si>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09.1.77.2.1.1</t>
  </si>
  <si>
    <t>93101</t>
  </si>
  <si>
    <t>Počet podpořených skupim v rámci EIP  (O.16)</t>
  </si>
  <si>
    <t>Skupiny</t>
  </si>
  <si>
    <t>09.1.78.16.1.1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</si>
  <si>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</si>
  <si>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</si>
  <si>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</si>
  <si>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</si>
  <si>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</si>
  <si>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</si>
  <si>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09.1.78.16.2.2</t>
  </si>
  <si>
    <t>09.1.78.16.3.1</t>
  </si>
  <si>
    <t>09.1.78.16.6.1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</si>
  <si>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</si>
  <si>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</si>
  <si>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</si>
  <si>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</si>
  <si>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</si>
  <si>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</si>
  <si>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09.2.80.16.1.1</t>
  </si>
  <si>
    <t>92500</t>
  </si>
  <si>
    <t>Celkové investice</t>
  </si>
  <si>
    <t>93103</t>
  </si>
  <si>
    <t>počet podniků podpořených v rámci investic při vývoji nových produktů, postupů a technologií</t>
  </si>
  <si>
    <t>09.2.80.16.3.1</t>
  </si>
  <si>
    <t>09.2.80.2.1.1</t>
  </si>
  <si>
    <t>09.2.80.4.1.1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</si>
  <si>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</si>
  <si>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</si>
  <si>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</si>
  <si>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</si>
  <si>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</si>
  <si>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</si>
  <si>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</si>
  <si>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</si>
  <si>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</si>
  <si>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09.2.80.4.3.1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</si>
  <si>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</si>
  <si>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</si>
  <si>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</si>
  <si>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</si>
  <si>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</si>
  <si>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</si>
  <si>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</si>
  <si>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</si>
  <si>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</si>
  <si>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</si>
  <si>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</si>
  <si>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</si>
  <si>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</si>
  <si>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</si>
  <si>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</si>
  <si>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</si>
  <si>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</si>
  <si>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</si>
  <si>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</si>
  <si>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09.2.81a.8.6.1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</si>
  <si>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</si>
  <si>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</si>
  <si>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</si>
  <si>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</si>
  <si>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</si>
  <si>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</si>
  <si>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</si>
  <si>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</si>
  <si>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</si>
  <si>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</si>
  <si>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</si>
  <si>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</si>
  <si>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</si>
  <si>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</si>
  <si>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</si>
  <si>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</si>
  <si>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</si>
  <si>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09.4.84.10.0.0</t>
  </si>
  <si>
    <t>46510</t>
  </si>
  <si>
    <t>Plocha stanovišť, které jsou podporovány s cílem obnovit, zachovat a zvýšit biologickou rozmanitost</t>
  </si>
  <si>
    <t>09.4.84.10.1.1</t>
  </si>
  <si>
    <t>93001</t>
  </si>
  <si>
    <t>Celková podporovaná plocha (O.5)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</si>
  <si>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</si>
  <si>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</si>
  <si>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</si>
  <si>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</si>
  <si>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</si>
  <si>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</si>
  <si>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</si>
  <si>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</si>
  <si>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</si>
  <si>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</si>
  <si>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</si>
  <si>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</si>
  <si>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</si>
  <si>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</si>
  <si>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</si>
  <si>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</si>
  <si>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</si>
  <si>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</si>
  <si>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</si>
  <si>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</si>
  <si>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</si>
  <si>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</si>
  <si>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</si>
  <si>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</si>
  <si>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</si>
  <si>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</si>
  <si>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46520</t>
  </si>
  <si>
    <t>Plocha stanovišť s podporou hospodaření přispívající k předcházení erozi půdy</t>
  </si>
  <si>
    <t>09.4.86.11.1.1</t>
  </si>
  <si>
    <t>09.4.86.11.2.1</t>
  </si>
  <si>
    <t>09.4.86.2.1.1</t>
  </si>
  <si>
    <t>09.4.86.8.3.1</t>
  </si>
  <si>
    <t>09.4.86.8.5.1</t>
  </si>
  <si>
    <t>09.5.89.16.6.1</t>
  </si>
  <si>
    <t>09.5.89.6.4.3</t>
  </si>
  <si>
    <t>94510</t>
  </si>
  <si>
    <t>T16 Celkové investice do výroby energie z obnovitelných zdrojů</t>
  </si>
  <si>
    <t>09.5.91.8.0.0</t>
  </si>
  <si>
    <t>09.5.91.8.1.1</t>
  </si>
  <si>
    <t>09.6.93.19.2.1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</si>
  <si>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</si>
  <si>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</si>
  <si>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</si>
  <si>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</si>
  <si>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</si>
  <si>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</si>
  <si>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</si>
  <si>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</si>
  <si>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09.6.93.19.3.1</t>
  </si>
  <si>
    <t>60000</t>
  </si>
  <si>
    <t>80103</t>
  </si>
  <si>
    <t>80110</t>
  </si>
  <si>
    <t>80120</t>
  </si>
  <si>
    <t>80500</t>
  </si>
  <si>
    <t>80600</t>
  </si>
  <si>
    <t>80701</t>
  </si>
  <si>
    <t>80810</t>
  </si>
  <si>
    <t>82000</t>
  </si>
  <si>
    <t>82200</t>
  </si>
  <si>
    <t>82300</t>
  </si>
  <si>
    <t>82500</t>
  </si>
  <si>
    <t>82510</t>
  </si>
  <si>
    <t>92010</t>
  </si>
  <si>
    <t>92020</t>
  </si>
  <si>
    <t>92302</t>
  </si>
  <si>
    <t>92303</t>
  </si>
  <si>
    <t>92510</t>
  </si>
  <si>
    <t>92512</t>
  </si>
  <si>
    <t>92514</t>
  </si>
  <si>
    <t>92515</t>
  </si>
  <si>
    <t>92535</t>
  </si>
  <si>
    <t>93106</t>
  </si>
  <si>
    <t>93201</t>
  </si>
  <si>
    <t>93202</t>
  </si>
  <si>
    <t>93203</t>
  </si>
  <si>
    <t>93510</t>
  </si>
  <si>
    <t>93710</t>
  </si>
  <si>
    <t>93720</t>
  </si>
  <si>
    <t>93800</t>
  </si>
  <si>
    <t>93801</t>
  </si>
  <si>
    <t>94201</t>
  </si>
  <si>
    <t>94202</t>
  </si>
  <si>
    <t>94310</t>
  </si>
  <si>
    <t>94410</t>
  </si>
  <si>
    <t>94411</t>
  </si>
  <si>
    <t>94412</t>
  </si>
  <si>
    <t>94413</t>
  </si>
  <si>
    <t>94414</t>
  </si>
  <si>
    <t>94415</t>
  </si>
  <si>
    <t>94700</t>
  </si>
  <si>
    <t>Nástroje</t>
  </si>
  <si>
    <t>%</t>
  </si>
  <si>
    <t>Dokumenty</t>
  </si>
  <si>
    <t>Jednání</t>
  </si>
  <si>
    <t>verze</t>
  </si>
  <si>
    <t>Aktivity</t>
  </si>
  <si>
    <t>Kč</t>
  </si>
  <si>
    <t>Inventární čísla</t>
  </si>
  <si>
    <t>Partnerství</t>
  </si>
  <si>
    <t>výměna informací</t>
  </si>
  <si>
    <t>bm/ha</t>
  </si>
  <si>
    <t>09.7.125.20.1.1</t>
  </si>
  <si>
    <t>09.7.125.20.2.1</t>
  </si>
  <si>
    <t>09.1.77.16.1.1</t>
  </si>
  <si>
    <t>09.1.77.16.2.2</t>
  </si>
  <si>
    <t>09.1.77.16.3.1</t>
  </si>
  <si>
    <t>09.1.77.16.6.1</t>
  </si>
  <si>
    <t>Plnění cílové hodnoty v %</t>
  </si>
  <si>
    <t>Celkový počet účastníků</t>
  </si>
  <si>
    <t>Počet vytvořených komunikačních nástrojů (20.1)</t>
  </si>
  <si>
    <t>Míra znalosti podpořených projektů u cílových skupin</t>
  </si>
  <si>
    <t>Míra informovanosti o fondech u cílových skupin</t>
  </si>
  <si>
    <t>Počet napsaných a zveřejněných analytických a strategických dokumentů (vč. evaluačních)</t>
  </si>
  <si>
    <t>Počet jednání orgánů, pracovních či poradních skupin</t>
  </si>
  <si>
    <t xml:space="preserve">Počet revizí programového dokumentu </t>
  </si>
  <si>
    <t>Míra čerpání prostředků programu (%) (20.1)</t>
  </si>
  <si>
    <t>Počet uskutečněných školení, seminářů, workshopů a konferencí</t>
  </si>
  <si>
    <t>Nákup materiálu, zboží a služeb potřebných k zajištění implementace programu</t>
  </si>
  <si>
    <t>Počet nově pořízeného vybavení</t>
  </si>
  <si>
    <t>Počet pracovních míst financovaných z programu</t>
  </si>
  <si>
    <t>Míra stabilizace zaměstnanců implementační struktury</t>
  </si>
  <si>
    <t>Podíl podniků, u kterých došlo ke zvýšení výkonů</t>
  </si>
  <si>
    <t>Podíl podniků, u kterých došlo ke zvýšení hrubé přidané hodnoty (HPH)</t>
  </si>
  <si>
    <t>Počet účastníků, kteří se v rámci období 2014 - 2020 účastnili min. dvou akcí</t>
  </si>
  <si>
    <t>Počet účastníků absolvujících akce se zaměřením na zavádění a předávání inovací</t>
  </si>
  <si>
    <t>Podíl výdajů podle článků 14, 15 a 35 nařízení (EU) č. 1305/2013 v poměru k celkovým výdajům na program rozvoje venkova (prioritní oblast 1 A)</t>
  </si>
  <si>
    <t>Podíl celkových veřejných výdajů na operaci k celkovému rozpočtu</t>
  </si>
  <si>
    <t>Podíl výdajů podle čl. 14 nařízení (EU) č.1305/2013 v poměru k celkovým výdajům na PRV</t>
  </si>
  <si>
    <t>Podíl výdajů podle čl. 15 nařízení (EU) č.1305/2013 v poměru k celkovým výdajům na PRV</t>
  </si>
  <si>
    <t>Podíl výdajů podle čl. 35 nařízení (EU) č.1305/2013 v poměru k celkovým výdajům na PRV</t>
  </si>
  <si>
    <t>Počet EIP brokerů</t>
  </si>
  <si>
    <t>O.25 Počet vytvořených komunikačních nástrojů CSV</t>
  </si>
  <si>
    <t>O.26 Počet činností Evropské sítě pro rozvoj venkova, jichž se účastnila CSV</t>
  </si>
  <si>
    <t>Podíl venkovské populace pokryté strategiemi místního rozvoje (R22/T21)</t>
  </si>
  <si>
    <t>Podíl zemědělských podniků s podporou z PRV na investice do restrukturalizace nebo modernizace (R1/T4)</t>
  </si>
  <si>
    <t>Podíl zemědělských podniků s podporou z PRV do investic na založení nebo rozvoj nezemědělských činností vůči všem zemědělským podnikům</t>
  </si>
  <si>
    <t>Standardní produkce (EUR)</t>
  </si>
  <si>
    <t>Změna hodnoty zemědělské produkce v přepočtu na plný ekvivalent pracovní síly (RPJ) u podpořených vůči nepodpořeným podnikům</t>
  </si>
  <si>
    <t>Podíl zemědělských podniků s podporou z programu rozvoje venkova na plán rozvoje podnikatelské činnosti/ investice pro mladé zemědělce (R3/T5 )</t>
  </si>
  <si>
    <t>Podíl zemědělských podniků pobírajících podporu na účast na místních trzích nebo v krátkých dodavatelských řetězcích k celkovému počtu zemědělských podniků (R4/T6)</t>
  </si>
  <si>
    <t>Zlepšení struktury lesních cest (navýšení hustoty)</t>
  </si>
  <si>
    <t>Podíl lesní půdy nebo jiných zalesněných ploch pod závazkem obhospodařování podporujícím biologickou rozmanitost (prioritní oblast 4A) (R6) (T8)</t>
  </si>
  <si>
    <t>Podíl zemědělské půdy pod závazkem obhospodařování podporujícím biologickou rozmanitost (prioritní oblast 4 A) (R7) (T9)</t>
  </si>
  <si>
    <t>Podíl zemědělské půdy pod závazkem obhospodařování podporujícím zlepšení hospodaření s vodou (prioritní oblast 4B) (R8) (T10)</t>
  </si>
  <si>
    <t>Podíl zemědělské půdy pod závazkem obhospodařování podporujícím zlepšení hospodaření s půdou a/nebo předcházení erozi půdy (prioritní oblast 4C) (R10) (T12)</t>
  </si>
  <si>
    <t>Podíl lesní půdy pod závazkem obhospodařování porporujícím zlepšení hospodaření s půdou a/nebo předcházení erozi půdy (prioritní oblast 4C) (R11) (T13)</t>
  </si>
  <si>
    <t>Podíl zemědělské a lesní půdy pod závazkem obhospodařování přispívajícím k pohlcování a ukládání uhlíku (prioritní oblast 5E) (R20) (T19)</t>
  </si>
  <si>
    <t>Pracovní místa vytvořená v rámci projektů (R21/T20)</t>
  </si>
  <si>
    <t>Číslo specifického cíle / operace EZFRV</t>
  </si>
  <si>
    <t>Číslo plošného opatření EZFRV</t>
  </si>
  <si>
    <t>Číslo priority Unie</t>
  </si>
  <si>
    <t>III.</t>
  </si>
  <si>
    <t>4Q 2018</t>
  </si>
  <si>
    <t>3Q 2018</t>
  </si>
  <si>
    <t>1Q 2019</t>
  </si>
  <si>
    <t>limit n+3 2018 (20 % alokace)</t>
  </si>
  <si>
    <t>limit n+3 2019 (42 % alokace)</t>
  </si>
  <si>
    <t>limit n+3 2020 (57 % alokace)</t>
  </si>
  <si>
    <t>limit n+3 2021 (72 % alokace)</t>
  </si>
  <si>
    <t>limit n+3 2022 (86 % alokace)</t>
  </si>
  <si>
    <t>Počet podpořených žádostí v rámci plateb zajišťující dobré životní podmínky zvířat</t>
  </si>
  <si>
    <t>Celková alokace programu na období 2014-2020 (vč. výkonnostní rezervy)</t>
  </si>
  <si>
    <t>09_20_000</t>
  </si>
  <si>
    <t>09_20_014</t>
  </si>
  <si>
    <t>1.2.1 Informační akce</t>
  </si>
  <si>
    <t>09.3.82.16</t>
  </si>
  <si>
    <t>6.4.1 Investice do nezemědělských činností</t>
  </si>
  <si>
    <t>09.6.92.6</t>
  </si>
  <si>
    <t>rok 2020</t>
  </si>
  <si>
    <t>alokace EU podíl</t>
  </si>
  <si>
    <t>mil. EUR</t>
  </si>
  <si>
    <t>2Q 2019</t>
  </si>
  <si>
    <t>3Q 2019</t>
  </si>
  <si>
    <t>4Q 2019</t>
  </si>
  <si>
    <t>1Q 2020</t>
  </si>
  <si>
    <t>NI</t>
  </si>
  <si>
    <t>Počet tematických a analytických výměn s podporou CSV</t>
  </si>
  <si>
    <t>Roční plnění výkonnostního rámce</t>
  </si>
  <si>
    <t>% plnění cíle</t>
  </si>
  <si>
    <t>Aktuální stav v % z cílového stavu</t>
  </si>
  <si>
    <t xml:space="preserve">Dle výkladu EK se ze starých závazků do plnění cílů započítávají pouze finanční ukazatele. </t>
  </si>
  <si>
    <t>PU3 - DŽPZ</t>
  </si>
  <si>
    <t>final</t>
  </si>
  <si>
    <t>Pololetní vyhodnocení strategického realizačního plánu na rok 2021 (verze pro MV PRV)</t>
  </si>
  <si>
    <t>N-1: 2020; N: 2021; N+1: 2022; N+2: 2023; N+3: 2024</t>
  </si>
  <si>
    <t>kumulativně, příspěvek Unie, měna CZK, stav k 31. 3. 2021</t>
  </si>
  <si>
    <t>M10 Agroenvironmentálně-klimatické opatření - příjem žádostí na plošná opatření</t>
  </si>
  <si>
    <t>Uzavřená</t>
  </si>
  <si>
    <t>plošné opatření</t>
  </si>
  <si>
    <t>M11 Ekologické zemědělství - příjem žádostí na plošná opatření</t>
  </si>
  <si>
    <t>M12 Platby v rámci sítě Natura 2000 - příjem žádostí na plošná opatření</t>
  </si>
  <si>
    <t>M13 Platby pro oblasti s přírodními či jinými zvláštními omezeními - příjem žádostí na plošná opatření</t>
  </si>
  <si>
    <t>M15 Lesnicko-environmentální platby - příjem žádostí na plošná opatření</t>
  </si>
  <si>
    <t>M14 Dobré životní podmínky zvířat - příjem žádostí na plošná opatření</t>
  </si>
  <si>
    <t>4.1.1 Investice do zemědělských podniků</t>
  </si>
  <si>
    <t>09.2.80.4</t>
  </si>
  <si>
    <t>letní kolo</t>
  </si>
  <si>
    <t>4.2.1 Zpracování a uvádění na trh zemědělských produktů</t>
  </si>
  <si>
    <t>09.3.82.4</t>
  </si>
  <si>
    <t>09_20_017</t>
  </si>
  <si>
    <t>8.4.1 Obnova lesních porostů po kalamitách</t>
  </si>
  <si>
    <t>09.4.86.8</t>
  </si>
  <si>
    <t>podzimní kolo</t>
  </si>
  <si>
    <t>09_20_016</t>
  </si>
  <si>
    <t>4.3.2 Lesnická infrastruktura</t>
  </si>
  <si>
    <t>09.2.81a.4</t>
  </si>
  <si>
    <t>09_20_015</t>
  </si>
  <si>
    <t>09.1 - 09.5</t>
  </si>
  <si>
    <t>6.1.1 Zahájení činnosti mladých zemědělců</t>
  </si>
  <si>
    <t>09.2.81.6</t>
  </si>
  <si>
    <t>09.5 - 09.6</t>
  </si>
  <si>
    <t>6.4.2 Podpora agroturistiky</t>
  </si>
  <si>
    <t>8.5.1 Investice do ochrany melioračních a zpevňujících dřevin</t>
  </si>
  <si>
    <t>8.5.3 Přeměna porostů náhradních dřevin</t>
  </si>
  <si>
    <t>jarní kolo</t>
  </si>
  <si>
    <t>Otevřená</t>
  </si>
  <si>
    <t>Pololetní plnění predikcí čerpání v roce 2021</t>
  </si>
  <si>
    <t>rok 2021</t>
  </si>
  <si>
    <t>Dřívější výplata na Animalwelfare (M14) a podhodnocená predikce na 4 q. 2020.</t>
  </si>
  <si>
    <t>1Q 2021</t>
  </si>
  <si>
    <t>2Q 2020</t>
  </si>
  <si>
    <t>3Q 2020</t>
  </si>
  <si>
    <t>4Q 2020</t>
  </si>
  <si>
    <t>Pololetní plnění indikátorů PRV v roce 2021</t>
  </si>
  <si>
    <t xml:space="preserve">Uvádíme naplnění hodnot indikátorů k 31. 3. 2021 z čtvrtletní zprávy ČZ_PRV_2021_03_31 s aktualizovanými cílovými hodnotami dle PRV v 9.1. </t>
  </si>
  <si>
    <t>NA</t>
  </si>
  <si>
    <t>178</t>
  </si>
  <si>
    <t>Dosažená hodnota (k 31. 3. 2021)</t>
  </si>
  <si>
    <t>Pololetní vyhodnocení výzev PRV 2014 - 2020 za rok 2020*</t>
  </si>
  <si>
    <t xml:space="preserve"> * v roce 2021 nebyla do 31. 3. 2021 vyhlášena žádná výzva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</si>
</sst>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K_č_-;\-* #,##0.00\ _K_č_-;_-* &quot;-&quot;??\ _K_č_-;_-@_-"/>
    <numFmt numFmtId="165" formatCode="0.000"/>
    <numFmt numFmtId="166" formatCode="0.0%"/>
    <numFmt numFmtId="167" formatCode="_-* #,##0\ [$Kč-405]_-;\-* #,##0\ [$Kč-405]_-;_-* &quot;-&quot;??\ [$Kč-405]_-;_-@_-"/>
  </numFmts>
  <fonts count="58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8"/>
      <name val="Arial"/>
      <family val="2"/>
      <charset val="238"/>
    </font>
    <font>
      <sz val="10"/>
      <color rgb="FF00B0F0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i/>
      <sz val="9"/>
      <color rgb="FF7F7F7F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29" fillId="0" borderId="0"/>
    <xf numFmtId="0" fontId="1" fillId="0" borderId="0"/>
    <xf numFmtId="164" fontId="1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0" fillId="0" borderId="0" xfId="0" applyFont="1"/>
    <xf numFmtId="0" fontId="19" fillId="0" borderId="0" xfId="0" applyFont="1"/>
    <xf numFmtId="0" fontId="20" fillId="0" borderId="0" xfId="0" applyFont="1" applyAlignment="1">
      <alignment vertical="center"/>
    </xf>
    <xf numFmtId="0" fontId="23" fillId="0" borderId="0" xfId="1" applyFont="1" applyFill="1" applyBorder="1" applyAlignment="1">
      <alignment vertical="center"/>
    </xf>
    <xf numFmtId="0" fontId="24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25" fillId="0" borderId="0" xfId="1" applyFont="1" applyFill="1" applyBorder="1" applyAlignment="1">
      <alignment vertical="top"/>
    </xf>
    <xf numFmtId="0" fontId="26" fillId="0" borderId="0" xfId="0" applyFont="1" applyAlignment="1">
      <alignment vertical="center"/>
    </xf>
    <xf numFmtId="49" fontId="18" fillId="0" borderId="14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49" fontId="27" fillId="0" borderId="19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49" fontId="27" fillId="0" borderId="20" xfId="0" applyNumberFormat="1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vertical="center" wrapText="1"/>
    </xf>
    <xf numFmtId="0" fontId="22" fillId="0" borderId="0" xfId="1" applyFont="1" applyFill="1" applyBorder="1" applyAlignment="1">
      <alignment vertical="center"/>
    </xf>
    <xf numFmtId="165" fontId="9" fillId="0" borderId="1" xfId="5" applyNumberFormat="1" applyFont="1" applyFill="1" applyBorder="1"/>
    <xf numFmtId="9" fontId="9" fillId="0" borderId="22" xfId="7" applyFont="1" applyBorder="1"/>
    <xf numFmtId="9" fontId="9" fillId="0" borderId="1" xfId="7" applyFont="1" applyFill="1" applyBorder="1"/>
    <xf numFmtId="9" fontId="9" fillId="0" borderId="22" xfId="7" applyFont="1" applyFill="1" applyBorder="1"/>
    <xf numFmtId="9" fontId="16" fillId="0" borderId="1" xfId="7" applyFont="1" applyBorder="1"/>
    <xf numFmtId="9" fontId="16" fillId="0" borderId="22" xfId="7" applyFont="1" applyBorder="1"/>
    <xf numFmtId="9" fontId="16" fillId="0" borderId="1" xfId="7" applyFont="1" applyBorder="1" applyAlignment="1">
      <alignment horizontal="right"/>
    </xf>
    <xf numFmtId="165" fontId="16" fillId="0" borderId="1" xfId="5" applyNumberFormat="1" applyFont="1" applyFill="1" applyBorder="1"/>
    <xf numFmtId="9" fontId="16" fillId="0" borderId="1" xfId="7" applyFont="1" applyFill="1" applyBorder="1"/>
    <xf numFmtId="9" fontId="16" fillId="0" borderId="22" xfId="7" applyFont="1" applyFill="1" applyBorder="1"/>
    <xf numFmtId="9" fontId="16" fillId="0" borderId="1" xfId="7" applyFont="1" applyFill="1" applyBorder="1" applyAlignment="1">
      <alignment horizontal="right"/>
    </xf>
    <xf numFmtId="9" fontId="27" fillId="0" borderId="0" xfId="7" applyFont="1" applyFill="1" applyBorder="1"/>
    <xf numFmtId="0" fontId="31" fillId="0" borderId="0" xfId="0" applyFont="1" applyFill="1" applyBorder="1"/>
    <xf numFmtId="0" fontId="32" fillId="0" borderId="0" xfId="0" applyFont="1" applyFill="1" applyBorder="1"/>
    <xf numFmtId="0" fontId="32" fillId="0" borderId="0" xfId="0" applyFont="1"/>
    <xf numFmtId="0" fontId="6" fillId="0" borderId="0" xfId="0" applyFont="1" applyBorder="1"/>
    <xf numFmtId="0" fontId="28" fillId="0" borderId="0" xfId="1" applyFont="1" applyFill="1" applyBorder="1" applyAlignment="1">
      <alignment vertical="top" wrapText="1"/>
    </xf>
    <xf numFmtId="9" fontId="31" fillId="0" borderId="0" xfId="7" applyFont="1" applyFill="1" applyBorder="1"/>
    <xf numFmtId="9" fontId="33" fillId="0" borderId="0" xfId="7" applyFont="1"/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37" fillId="0" borderId="0" xfId="1" applyFont="1" applyFill="1" applyBorder="1"/>
    <xf numFmtId="0" fontId="18" fillId="0" borderId="4" xfId="0" applyFont="1" applyBorder="1" applyAlignment="1">
      <alignment horizontal="center" vertical="center" wrapText="1"/>
    </xf>
    <xf numFmtId="167" fontId="6" fillId="0" borderId="0" xfId="5" applyNumberFormat="1" applyFont="1" applyFill="1"/>
    <xf numFmtId="0" fontId="39" fillId="0" borderId="0" xfId="1" applyFont="1" applyBorder="1" applyAlignment="1">
      <alignment vertical="center"/>
    </xf>
    <xf numFmtId="0" fontId="40" fillId="0" borderId="0" xfId="0" applyFont="1"/>
    <xf numFmtId="0" fontId="9" fillId="0" borderId="0" xfId="0" applyFont="1" applyAlignment="1">
      <alignment horizontal="justify" vertical="center"/>
    </xf>
    <xf numFmtId="0" fontId="38" fillId="0" borderId="0" xfId="0" applyFont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41" fillId="0" borderId="0" xfId="2" applyFont="1"/>
    <xf numFmtId="0" fontId="9" fillId="0" borderId="7" xfId="0" applyFont="1" applyBorder="1" applyAlignment="1">
      <alignment vertical="top"/>
    </xf>
    <xf numFmtId="0" fontId="9" fillId="0" borderId="0" xfId="0" applyFont="1"/>
    <xf numFmtId="0" fontId="16" fillId="0" borderId="0" xfId="1" applyFont="1" applyBorder="1" applyAlignment="1">
      <alignment vertical="center"/>
    </xf>
    <xf numFmtId="0" fontId="42" fillId="0" borderId="0" xfId="1" applyFont="1" applyBorder="1" applyAlignment="1">
      <alignment vertical="center"/>
    </xf>
    <xf numFmtId="0" fontId="43" fillId="0" borderId="0" xfId="1" applyFont="1" applyBorder="1" applyAlignment="1">
      <alignment vertical="center"/>
    </xf>
    <xf numFmtId="0" fontId="14" fillId="0" borderId="0" xfId="9" applyFont="1"/>
    <xf numFmtId="0" fontId="14" fillId="0" borderId="0" xfId="9" applyFont="1" applyFill="1"/>
    <xf numFmtId="0" fontId="45" fillId="0" borderId="0" xfId="9" applyFont="1" applyFill="1"/>
    <xf numFmtId="0" fontId="13" fillId="0" borderId="0" xfId="9" applyFont="1" applyAlignment="1">
      <alignment horizontal="left"/>
    </xf>
    <xf numFmtId="0" fontId="6" fillId="0" borderId="0" xfId="9" applyFont="1"/>
    <xf numFmtId="0" fontId="9" fillId="0" borderId="32" xfId="9" applyFont="1" applyBorder="1" applyAlignment="1">
      <alignment horizontal="center" vertical="center"/>
    </xf>
    <xf numFmtId="0" fontId="9" fillId="0" borderId="25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12" fillId="0" borderId="16" xfId="9" applyFont="1" applyBorder="1"/>
    <xf numFmtId="0" fontId="12" fillId="0" borderId="3" xfId="9" applyFont="1" applyBorder="1"/>
    <xf numFmtId="0" fontId="9" fillId="0" borderId="1" xfId="9" applyFont="1" applyBorder="1"/>
    <xf numFmtId="165" fontId="9" fillId="0" borderId="1" xfId="9" applyNumberFormat="1" applyFont="1" applyFill="1" applyBorder="1"/>
    <xf numFmtId="165" fontId="16" fillId="0" borderId="1" xfId="9" applyNumberFormat="1" applyFont="1" applyBorder="1"/>
    <xf numFmtId="9" fontId="9" fillId="0" borderId="1" xfId="9" applyNumberFormat="1" applyFont="1" applyFill="1" applyBorder="1"/>
    <xf numFmtId="9" fontId="16" fillId="0" borderId="1" xfId="9" applyNumberFormat="1" applyFont="1" applyFill="1" applyBorder="1"/>
    <xf numFmtId="0" fontId="9" fillId="0" borderId="22" xfId="9" applyFont="1" applyBorder="1"/>
    <xf numFmtId="9" fontId="9" fillId="0" borderId="22" xfId="9" applyNumberFormat="1" applyFont="1" applyFill="1" applyBorder="1" applyAlignment="1">
      <alignment horizontal="right"/>
    </xf>
    <xf numFmtId="9" fontId="16" fillId="0" borderId="22" xfId="9" applyNumberFormat="1" applyFont="1" applyFill="1" applyBorder="1"/>
    <xf numFmtId="4" fontId="6" fillId="0" borderId="0" xfId="9" applyNumberFormat="1" applyFont="1"/>
    <xf numFmtId="165" fontId="9" fillId="0" borderId="3" xfId="9" applyNumberFormat="1" applyFont="1" applyFill="1" applyBorder="1"/>
    <xf numFmtId="165" fontId="9" fillId="0" borderId="3" xfId="9" applyNumberFormat="1" applyFont="1" applyBorder="1"/>
    <xf numFmtId="165" fontId="9" fillId="0" borderId="1" xfId="9" applyNumberFormat="1" applyFont="1" applyBorder="1"/>
    <xf numFmtId="0" fontId="9" fillId="0" borderId="0" xfId="9" applyFont="1"/>
    <xf numFmtId="0" fontId="12" fillId="0" borderId="0" xfId="9" applyFont="1"/>
    <xf numFmtId="0" fontId="36" fillId="0" borderId="0" xfId="9" applyFont="1" applyFill="1" applyBorder="1" applyAlignment="1">
      <alignment vertical="center"/>
    </xf>
    <xf numFmtId="165" fontId="16" fillId="0" borderId="1" xfId="9" applyNumberFormat="1" applyFont="1" applyFill="1" applyBorder="1"/>
    <xf numFmtId="0" fontId="6" fillId="0" borderId="0" xfId="9" applyFont="1" applyBorder="1"/>
    <xf numFmtId="0" fontId="12" fillId="0" borderId="0" xfId="9" applyFont="1" applyBorder="1"/>
    <xf numFmtId="0" fontId="19" fillId="0" borderId="0" xfId="9" applyFont="1"/>
    <xf numFmtId="0" fontId="45" fillId="0" borderId="0" xfId="9" applyFont="1"/>
    <xf numFmtId="0" fontId="34" fillId="0" borderId="0" xfId="9" applyFont="1"/>
    <xf numFmtId="0" fontId="35" fillId="0" borderId="0" xfId="9" applyFont="1"/>
    <xf numFmtId="1" fontId="35" fillId="0" borderId="0" xfId="9" applyNumberFormat="1" applyFont="1"/>
    <xf numFmtId="0" fontId="35" fillId="0" borderId="0" xfId="0" applyFont="1"/>
    <xf numFmtId="0" fontId="47" fillId="0" borderId="0" xfId="9" applyFont="1"/>
    <xf numFmtId="0" fontId="16" fillId="0" borderId="15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 applyProtection="1"/>
    <xf numFmtId="0" fontId="28" fillId="0" borderId="1" xfId="9" applyFont="1" applyBorder="1" applyAlignment="1"/>
    <xf numFmtId="0" fontId="12" fillId="0" borderId="1" xfId="9" applyFont="1" applyBorder="1" applyAlignment="1"/>
    <xf numFmtId="49" fontId="12" fillId="0" borderId="1" xfId="0" applyNumberFormat="1" applyFont="1" applyFill="1" applyBorder="1" applyAlignment="1" applyProtection="1"/>
    <xf numFmtId="4" fontId="48" fillId="0" borderId="1" xfId="10" applyNumberFormat="1" applyFont="1" applyFill="1" applyBorder="1" applyAlignment="1">
      <alignment horizontal="right" vertical="center"/>
    </xf>
    <xf numFmtId="4" fontId="48" fillId="0" borderId="18" xfId="0" applyNumberFormat="1" applyFont="1" applyFill="1" applyBorder="1" applyAlignment="1">
      <alignment vertical="center"/>
    </xf>
    <xf numFmtId="4" fontId="48" fillId="0" borderId="1" xfId="0" applyNumberFormat="1" applyFont="1" applyFill="1" applyBorder="1" applyAlignment="1">
      <alignment horizontal="right" vertical="center"/>
    </xf>
    <xf numFmtId="4" fontId="48" fillId="0" borderId="22" xfId="0" applyNumberFormat="1" applyFont="1" applyFill="1" applyBorder="1" applyAlignment="1">
      <alignment horizontal="right" vertical="center"/>
    </xf>
    <xf numFmtId="4" fontId="48" fillId="0" borderId="26" xfId="0" applyNumberFormat="1" applyFont="1" applyFill="1" applyBorder="1" applyAlignment="1">
      <alignment vertical="center"/>
    </xf>
    <xf numFmtId="0" fontId="49" fillId="0" borderId="0" xfId="0" applyFont="1"/>
    <xf numFmtId="0" fontId="50" fillId="0" borderId="0" xfId="1" applyFont="1" applyBorder="1" applyAlignment="1">
      <alignment vertical="center"/>
    </xf>
    <xf numFmtId="0" fontId="14" fillId="0" borderId="0" xfId="1" applyFont="1" applyBorder="1"/>
    <xf numFmtId="0" fontId="14" fillId="0" borderId="0" xfId="1" applyFont="1"/>
    <xf numFmtId="0" fontId="12" fillId="0" borderId="0" xfId="1" applyFont="1" applyBorder="1" applyAlignment="1">
      <alignment vertical="center"/>
    </xf>
    <xf numFmtId="0" fontId="12" fillId="0" borderId="0" xfId="1" applyFont="1" applyBorder="1"/>
    <xf numFmtId="0" fontId="12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 applyBorder="1"/>
    <xf numFmtId="0" fontId="6" fillId="0" borderId="0" xfId="1" applyFont="1"/>
    <xf numFmtId="0" fontId="14" fillId="0" borderId="0" xfId="1" applyFont="1" applyAlignment="1">
      <alignment horizontal="center"/>
    </xf>
    <xf numFmtId="0" fontId="45" fillId="0" borderId="0" xfId="1" applyFont="1"/>
    <xf numFmtId="49" fontId="12" fillId="0" borderId="0" xfId="0" applyNumberFormat="1" applyFont="1" applyFill="1" applyAlignment="1" applyProtection="1"/>
    <xf numFmtId="49" fontId="28" fillId="0" borderId="0" xfId="0" applyNumberFormat="1" applyFont="1" applyFill="1" applyAlignment="1" applyProtection="1"/>
    <xf numFmtId="165" fontId="12" fillId="0" borderId="0" xfId="0" applyNumberFormat="1" applyFont="1" applyFill="1" applyAlignment="1" applyProtection="1"/>
    <xf numFmtId="4" fontId="12" fillId="0" borderId="0" xfId="0" applyNumberFormat="1" applyFont="1" applyFill="1" applyAlignment="1" applyProtection="1">
      <alignment horizontal="right"/>
    </xf>
    <xf numFmtId="3" fontId="12" fillId="0" borderId="0" xfId="1" applyNumberFormat="1" applyFont="1"/>
    <xf numFmtId="10" fontId="12" fillId="0" borderId="0" xfId="7" applyNumberFormat="1" applyFont="1"/>
    <xf numFmtId="49" fontId="12" fillId="0" borderId="0" xfId="0" applyNumberFormat="1" applyFont="1" applyFill="1" applyProtection="1"/>
    <xf numFmtId="49" fontId="28" fillId="0" borderId="0" xfId="0" applyNumberFormat="1" applyFont="1" applyFill="1" applyProtection="1"/>
    <xf numFmtId="165" fontId="12" fillId="0" borderId="0" xfId="0" applyNumberFormat="1" applyFont="1" applyFill="1" applyProtection="1"/>
    <xf numFmtId="4" fontId="12" fillId="0" borderId="0" xfId="0" applyNumberFormat="1" applyFont="1" applyFill="1" applyProtection="1"/>
    <xf numFmtId="4" fontId="12" fillId="0" borderId="0" xfId="10" applyNumberFormat="1" applyFont="1" applyFill="1" applyProtection="1"/>
    <xf numFmtId="4" fontId="12" fillId="0" borderId="0" xfId="10" applyNumberFormat="1" applyFont="1" applyFill="1" applyAlignment="1" applyProtection="1">
      <alignment horizontal="right"/>
    </xf>
    <xf numFmtId="165" fontId="28" fillId="0" borderId="0" xfId="0" applyNumberFormat="1" applyFont="1" applyFill="1" applyAlignment="1" applyProtection="1"/>
    <xf numFmtId="4" fontId="28" fillId="0" borderId="0" xfId="10" applyNumberFormat="1" applyFont="1" applyFill="1" applyAlignment="1" applyProtection="1">
      <alignment horizontal="right"/>
    </xf>
    <xf numFmtId="0" fontId="14" fillId="0" borderId="0" xfId="1" applyFont="1" applyAlignment="1">
      <alignment vertical="center" wrapText="1"/>
    </xf>
    <xf numFmtId="0" fontId="44" fillId="0" borderId="0" xfId="0" applyFont="1" applyBorder="1" applyAlignment="1">
      <alignment wrapText="1"/>
    </xf>
    <xf numFmtId="0" fontId="51" fillId="0" borderId="0" xfId="9" applyFont="1"/>
    <xf numFmtId="0" fontId="28" fillId="0" borderId="0" xfId="9" applyFont="1"/>
    <xf numFmtId="9" fontId="35" fillId="0" borderId="0" xfId="9" applyNumberFormat="1" applyFont="1"/>
    <xf numFmtId="4" fontId="35" fillId="0" borderId="0" xfId="9" applyNumberFormat="1" applyFont="1"/>
    <xf numFmtId="9" fontId="35" fillId="0" borderId="0" xfId="7" applyFont="1"/>
    <xf numFmtId="0" fontId="12" fillId="0" borderId="1" xfId="0" applyFont="1" applyFill="1" applyBorder="1"/>
    <xf numFmtId="0" fontId="12" fillId="0" borderId="1" xfId="1" applyFont="1" applyBorder="1"/>
    <xf numFmtId="3" fontId="12" fillId="0" borderId="0" xfId="1" applyNumberFormat="1" applyFont="1" applyFill="1"/>
    <xf numFmtId="0" fontId="52" fillId="0" borderId="0" xfId="0" applyFont="1" applyFill="1" applyBorder="1"/>
    <xf numFmtId="4" fontId="53" fillId="0" borderId="0" xfId="7" applyNumberFormat="1" applyFont="1" applyFill="1" applyBorder="1" applyAlignment="1">
      <alignment vertical="center"/>
    </xf>
    <xf numFmtId="0" fontId="5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27" fillId="0" borderId="1" xfId="7" applyNumberFormat="1" applyFont="1" applyFill="1" applyBorder="1" applyAlignment="1">
      <alignment horizontal="center" vertical="center"/>
    </xf>
    <xf numFmtId="166" fontId="27" fillId="0" borderId="22" xfId="7" applyNumberFormat="1" applyFont="1" applyFill="1" applyBorder="1" applyAlignment="1">
      <alignment horizontal="center" vertical="center"/>
    </xf>
    <xf numFmtId="164" fontId="32" fillId="0" borderId="0" xfId="0" applyNumberFormat="1" applyFont="1"/>
    <xf numFmtId="49" fontId="55" fillId="0" borderId="0" xfId="0" applyNumberFormat="1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49" fontId="57" fillId="0" borderId="0" xfId="0" applyNumberFormat="1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vertical="center"/>
    </xf>
    <xf numFmtId="4" fontId="53" fillId="0" borderId="0" xfId="7" applyNumberFormat="1" applyFont="1" applyFill="1" applyBorder="1" applyAlignment="1">
      <alignment horizontal="right" vertical="center"/>
    </xf>
    <xf numFmtId="0" fontId="53" fillId="0" borderId="0" xfId="0" applyFont="1" applyFill="1" applyBorder="1" applyAlignment="1">
      <alignment vertical="center"/>
    </xf>
    <xf numFmtId="0" fontId="31" fillId="0" borderId="0" xfId="0" applyFont="1"/>
    <xf numFmtId="0" fontId="52" fillId="0" borderId="0" xfId="0" applyFont="1"/>
    <xf numFmtId="0" fontId="29" fillId="0" borderId="0" xfId="8"/>
    <xf numFmtId="0" fontId="14" fillId="0" borderId="0" xfId="9" applyFont="1" applyAlignment="1">
      <alignment vertical="center"/>
    </xf>
    <xf numFmtId="0" fontId="0" fillId="0" borderId="0" xfId="0" applyFill="1"/>
    <xf numFmtId="0" fontId="17" fillId="0" borderId="0" xfId="9" applyFont="1" applyAlignment="1">
      <alignment vertical="center"/>
    </xf>
    <xf numFmtId="16" fontId="29" fillId="0" borderId="0" xfId="8" applyNumberFormat="1"/>
    <xf numFmtId="165" fontId="35" fillId="0" borderId="0" xfId="9" applyNumberFormat="1" applyFont="1"/>
    <xf numFmtId="0" fontId="43" fillId="3" borderId="29" xfId="0" applyFont="1" applyFill="1" applyBorder="1" applyAlignment="1">
      <alignment vertical="top" wrapText="1"/>
    </xf>
    <xf numFmtId="0" fontId="43" fillId="3" borderId="21" xfId="0" applyFont="1" applyFill="1" applyBorder="1" applyAlignment="1">
      <alignment vertical="top" wrapText="1"/>
    </xf>
    <xf numFmtId="4" fontId="36" fillId="3" borderId="40" xfId="0" applyNumberFormat="1" applyFont="1" applyFill="1" applyBorder="1" applyAlignment="1" applyProtection="1">
      <alignment vertical="top" wrapText="1"/>
      <protection locked="0"/>
    </xf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1" fillId="0" borderId="35" xfId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28" xfId="9" applyFont="1" applyFill="1" applyBorder="1" applyAlignment="1">
      <alignment horizontal="left" vertical="center" wrapText="1"/>
    </xf>
    <xf numFmtId="0" fontId="16" fillId="0" borderId="31" xfId="9" applyFont="1" applyFill="1" applyBorder="1" applyAlignment="1">
      <alignment horizontal="left" vertical="center" wrapText="1"/>
    </xf>
    <xf numFmtId="0" fontId="16" fillId="0" borderId="38" xfId="9" applyFont="1" applyFill="1" applyBorder="1" applyAlignment="1">
      <alignment horizontal="left" vertical="center" wrapText="1"/>
    </xf>
    <xf numFmtId="0" fontId="16" fillId="0" borderId="34" xfId="9" applyFont="1" applyFill="1" applyBorder="1" applyAlignment="1">
      <alignment horizontal="left" vertical="center" wrapText="1"/>
    </xf>
    <xf numFmtId="0" fontId="16" fillId="0" borderId="23" xfId="9" applyFont="1" applyFill="1" applyBorder="1" applyAlignment="1">
      <alignment horizontal="left" vertical="center" wrapText="1"/>
    </xf>
    <xf numFmtId="0" fontId="16" fillId="0" borderId="36" xfId="9" applyFont="1" applyFill="1" applyBorder="1" applyAlignment="1">
      <alignment horizontal="left" vertical="center" wrapText="1"/>
    </xf>
    <xf numFmtId="0" fontId="9" fillId="0" borderId="30" xfId="9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16" xfId="9" applyFont="1" applyBorder="1" applyAlignment="1">
      <alignment horizontal="center" vertical="center"/>
    </xf>
    <xf numFmtId="0" fontId="30" fillId="0" borderId="28" xfId="9" applyFont="1" applyFill="1" applyBorder="1" applyAlignment="1">
      <alignment horizontal="left" vertical="center" wrapText="1"/>
    </xf>
    <xf numFmtId="0" fontId="30" fillId="0" borderId="31" xfId="9" applyFont="1" applyFill="1" applyBorder="1" applyAlignment="1">
      <alignment horizontal="left" vertical="center" wrapText="1"/>
    </xf>
    <xf numFmtId="0" fontId="30" fillId="0" borderId="38" xfId="9" applyFont="1" applyFill="1" applyBorder="1" applyAlignment="1">
      <alignment horizontal="left" vertical="center" wrapText="1"/>
    </xf>
    <xf numFmtId="0" fontId="30" fillId="0" borderId="34" xfId="9" applyFont="1" applyFill="1" applyBorder="1" applyAlignment="1">
      <alignment horizontal="left" vertical="center" wrapText="1"/>
    </xf>
    <xf numFmtId="0" fontId="30" fillId="0" borderId="23" xfId="9" applyFont="1" applyFill="1" applyBorder="1" applyAlignment="1">
      <alignment horizontal="left" vertical="center" wrapText="1"/>
    </xf>
    <xf numFmtId="0" fontId="30" fillId="0" borderId="36" xfId="9" applyFont="1" applyFill="1" applyBorder="1" applyAlignment="1">
      <alignment horizontal="left" vertical="center" wrapText="1"/>
    </xf>
    <xf numFmtId="0" fontId="9" fillId="0" borderId="29" xfId="9" applyFont="1" applyBorder="1" applyAlignment="1">
      <alignment horizontal="center" vertical="center"/>
    </xf>
    <xf numFmtId="0" fontId="16" fillId="0" borderId="27" xfId="9" applyFont="1" applyFill="1" applyBorder="1" applyAlignment="1">
      <alignment horizontal="left" vertical="center" wrapText="1"/>
    </xf>
    <xf numFmtId="0" fontId="16" fillId="0" borderId="6" xfId="9" applyFont="1" applyFill="1" applyBorder="1" applyAlignment="1">
      <alignment horizontal="left" vertical="center" wrapText="1"/>
    </xf>
    <xf numFmtId="0" fontId="46" fillId="0" borderId="10" xfId="9" applyFont="1" applyFill="1" applyBorder="1" applyAlignment="1">
      <alignment horizontal="left" vertical="top" wrapText="1"/>
    </xf>
    <xf numFmtId="0" fontId="46" fillId="0" borderId="11" xfId="9" applyFont="1" applyFill="1" applyBorder="1" applyAlignment="1">
      <alignment horizontal="left" vertical="top" wrapText="1"/>
    </xf>
    <xf numFmtId="0" fontId="46" fillId="0" borderId="12" xfId="9" applyFont="1" applyFill="1" applyBorder="1" applyAlignment="1">
      <alignment horizontal="left" vertical="top" wrapText="1"/>
    </xf>
    <xf numFmtId="0" fontId="46" fillId="0" borderId="13" xfId="9" applyFont="1" applyFill="1" applyBorder="1" applyAlignment="1">
      <alignment horizontal="left" vertical="top" wrapText="1"/>
    </xf>
    <xf numFmtId="0" fontId="46" fillId="0" borderId="7" xfId="9" applyFont="1" applyFill="1" applyBorder="1" applyAlignment="1">
      <alignment horizontal="left" vertical="top" wrapText="1"/>
    </xf>
    <xf numFmtId="0" fontId="46" fillId="0" borderId="6" xfId="9" applyFont="1" applyFill="1" applyBorder="1" applyAlignment="1">
      <alignment horizontal="left" vertical="top" wrapText="1"/>
    </xf>
    <xf numFmtId="0" fontId="12" fillId="0" borderId="23" xfId="9" applyFont="1" applyBorder="1" applyAlignment="1"/>
    <xf numFmtId="0" fontId="12" fillId="0" borderId="36" xfId="9" applyFont="1" applyBorder="1" applyAlignment="1"/>
    <xf numFmtId="0" fontId="9" fillId="0" borderId="2" xfId="9" applyFont="1" applyBorder="1" applyAlignment="1">
      <alignment horizontal="center" vertical="center"/>
    </xf>
    <xf numFmtId="0" fontId="9" fillId="0" borderId="17" xfId="9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/>
    </xf>
    <xf numFmtId="0" fontId="30" fillId="0" borderId="28" xfId="9" applyFont="1" applyBorder="1" applyAlignment="1">
      <alignment horizontal="center"/>
    </xf>
    <xf numFmtId="0" fontId="30" fillId="0" borderId="31" xfId="9" applyFont="1" applyBorder="1" applyAlignment="1">
      <alignment horizontal="center"/>
    </xf>
    <xf numFmtId="0" fontId="30" fillId="0" borderId="38" xfId="9" applyFont="1" applyBorder="1" applyAlignment="1">
      <alignment horizontal="center"/>
    </xf>
    <xf numFmtId="0" fontId="30" fillId="0" borderId="34" xfId="9" applyFont="1" applyBorder="1" applyAlignment="1">
      <alignment horizontal="center"/>
    </xf>
    <xf numFmtId="0" fontId="30" fillId="0" borderId="23" xfId="9" applyFont="1" applyBorder="1" applyAlignment="1">
      <alignment horizontal="center"/>
    </xf>
    <xf numFmtId="0" fontId="30" fillId="0" borderId="36" xfId="9" applyFont="1" applyBorder="1" applyAlignment="1">
      <alignment horizontal="center"/>
    </xf>
    <xf numFmtId="0" fontId="28" fillId="2" borderId="28" xfId="9" applyFont="1" applyFill="1" applyBorder="1" applyAlignment="1">
      <alignment horizontal="left" vertical="center" wrapText="1"/>
    </xf>
    <xf numFmtId="0" fontId="28" fillId="2" borderId="31" xfId="9" applyFont="1" applyFill="1" applyBorder="1" applyAlignment="1">
      <alignment horizontal="left" vertical="center" wrapText="1"/>
    </xf>
    <xf numFmtId="0" fontId="28" fillId="2" borderId="38" xfId="9" applyFont="1" applyFill="1" applyBorder="1" applyAlignment="1">
      <alignment horizontal="left" vertical="center" wrapText="1"/>
    </xf>
    <xf numFmtId="0" fontId="28" fillId="2" borderId="34" xfId="9" applyFont="1" applyFill="1" applyBorder="1" applyAlignment="1">
      <alignment horizontal="left" vertical="center" wrapText="1"/>
    </xf>
    <xf numFmtId="0" fontId="28" fillId="2" borderId="23" xfId="9" applyFont="1" applyFill="1" applyBorder="1" applyAlignment="1">
      <alignment horizontal="left" vertical="center" wrapText="1"/>
    </xf>
    <xf numFmtId="0" fontId="28" fillId="2" borderId="36" xfId="9" applyFont="1" applyFill="1" applyBorder="1" applyAlignment="1">
      <alignment horizontal="left" vertical="center" wrapText="1"/>
    </xf>
    <xf numFmtId="0" fontId="9" fillId="0" borderId="39" xfId="9" applyFont="1" applyFill="1" applyBorder="1" applyAlignment="1">
      <alignment horizontal="left" vertical="center" wrapText="1"/>
    </xf>
    <xf numFmtId="0" fontId="9" fillId="0" borderId="12" xfId="9" applyFont="1" applyFill="1" applyBorder="1" applyAlignment="1">
      <alignment horizontal="left" vertical="center" wrapText="1"/>
    </xf>
    <xf numFmtId="0" fontId="9" fillId="0" borderId="38" xfId="9" applyFont="1" applyFill="1" applyBorder="1" applyAlignment="1">
      <alignment horizontal="left" vertical="center" wrapText="1"/>
    </xf>
    <xf numFmtId="0" fontId="9" fillId="0" borderId="34" xfId="9" applyFont="1" applyFill="1" applyBorder="1" applyAlignment="1">
      <alignment horizontal="left" vertical="center" wrapText="1"/>
    </xf>
    <xf numFmtId="0" fontId="9" fillId="0" borderId="27" xfId="9" applyFont="1" applyFill="1" applyBorder="1" applyAlignment="1">
      <alignment horizontal="left" vertical="center" wrapText="1"/>
    </xf>
    <xf numFmtId="0" fontId="9" fillId="0" borderId="6" xfId="9" applyFont="1" applyFill="1" applyBorder="1" applyAlignment="1">
      <alignment horizontal="left" vertical="center" wrapText="1"/>
    </xf>
    <xf numFmtId="0" fontId="9" fillId="0" borderId="39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38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9" fillId="0" borderId="27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5" fillId="0" borderId="8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5" xfId="9" applyFont="1" applyBorder="1" applyAlignment="1">
      <alignment horizontal="left"/>
    </xf>
    <xf numFmtId="0" fontId="9" fillId="0" borderId="33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3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21" fillId="0" borderId="0" xfId="1" applyFont="1" applyFill="1" applyBorder="1" applyAlignment="1">
      <alignment horizontal="left" vertical="center"/>
    </xf>
    <xf numFmtId="0" fontId="28" fillId="0" borderId="10" xfId="9" applyFont="1" applyFill="1" applyBorder="1" applyAlignment="1">
      <alignment horizontal="left" vertical="top" wrapText="1"/>
    </xf>
    <xf numFmtId="0" fontId="28" fillId="0" borderId="11" xfId="9" applyFont="1" applyFill="1" applyBorder="1" applyAlignment="1">
      <alignment horizontal="left" vertical="top" wrapText="1"/>
    </xf>
    <xf numFmtId="0" fontId="28" fillId="0" borderId="12" xfId="9" applyFont="1" applyFill="1" applyBorder="1" applyAlignment="1">
      <alignment horizontal="left" vertical="top" wrapText="1"/>
    </xf>
    <xf numFmtId="0" fontId="28" fillId="0" borderId="13" xfId="9" applyFont="1" applyFill="1" applyBorder="1" applyAlignment="1">
      <alignment horizontal="left" vertical="top" wrapText="1"/>
    </xf>
    <xf numFmtId="0" fontId="28" fillId="0" borderId="7" xfId="9" applyFont="1" applyFill="1" applyBorder="1" applyAlignment="1">
      <alignment horizontal="left" vertical="top" wrapText="1"/>
    </xf>
    <xf numFmtId="0" fontId="28" fillId="0" borderId="6" xfId="9" applyFont="1" applyFill="1" applyBorder="1" applyAlignment="1">
      <alignment horizontal="left" vertical="top" wrapText="1"/>
    </xf>
    <xf numFmtId="0" fontId="48" fillId="0" borderId="10" xfId="0" applyFont="1" applyFill="1" applyBorder="1" applyAlignment="1">
      <alignment horizontal="left" vertical="center" wrapText="1"/>
    </xf>
    <xf numFmtId="0" fontId="48" fillId="0" borderId="11" xfId="0" applyFont="1" applyFill="1" applyBorder="1" applyAlignment="1">
      <alignment horizontal="left" vertical="center" wrapText="1"/>
    </xf>
    <xf numFmtId="0" fontId="48" fillId="0" borderId="12" xfId="0" applyFont="1" applyFill="1" applyBorder="1" applyAlignment="1">
      <alignment horizontal="left" vertical="center" wrapText="1"/>
    </xf>
    <xf numFmtId="0" fontId="48" fillId="0" borderId="13" xfId="0" applyFont="1" applyFill="1" applyBorder="1" applyAlignment="1">
      <alignment horizontal="left" vertical="center" wrapText="1"/>
    </xf>
    <xf numFmtId="0" fontId="48" fillId="0" borderId="7" xfId="0" applyFont="1" applyFill="1" applyBorder="1" applyAlignment="1">
      <alignment horizontal="left" vertical="center" wrapText="1"/>
    </xf>
    <xf numFmtId="0" fontId="48" fillId="0" borderId="6" xfId="0" applyFont="1" applyFill="1" applyBorder="1" applyAlignment="1">
      <alignment horizontal="left" vertical="center" wrapText="1"/>
    </xf>
  </cellXfs>
  <cellStyles count="11">
    <cellStyle name="Čárka" xfId="5" builtinId="3"/>
    <cellStyle name="Čárka 2" xfId="3"/>
    <cellStyle name="Čárka 2 2" xfId="10"/>
    <cellStyle name="Hypertextový odkaz" xfId="2" builtinId="8"/>
    <cellStyle name="Normální" xfId="0" builtinId="0"/>
    <cellStyle name="Normální 2" xfId="1"/>
    <cellStyle name="Normální 2 2" xfId="9"/>
    <cellStyle name="Normální 3" xfId="6"/>
    <cellStyle name="Normální 4" xfId="8"/>
    <cellStyle name="Procenta" xfId="7" builtinId="5"/>
    <cellStyle name="Procenta 2" xfId="4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5" formatCode="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 tint="-0.34998626667073579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312-418B-9B65-6F378D243E6F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312-418B-9B65-6F378D243E6F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312-418B-9B65-6F378D243E6F}"/>
              </c:ext>
            </c:extLst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0.99866046368922068</c:v>
                </c:pt>
                <c:pt idx="1">
                  <c:v>1.2176159263330384</c:v>
                </c:pt>
                <c:pt idx="2">
                  <c:v>0.94110271600474582</c:v>
                </c:pt>
                <c:pt idx="3">
                  <c:v>0.78879538936945448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12-418B-9B65-6F378D243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004768"/>
        <c:axId val="181005160"/>
      </c:barChart>
      <c:catAx>
        <c:axId val="181004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1005160"/>
        <c:crosses val="autoZero"/>
        <c:auto val="1"/>
        <c:lblAlgn val="ctr"/>
        <c:lblOffset val="100"/>
        <c:noMultiLvlLbl val="0"/>
      </c:catAx>
      <c:valAx>
        <c:axId val="181005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1004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čerpání'!$B$72:$O$72</c:f>
              <c:numCache>
                <c:formatCode>0</c:formatCode>
                <c:ptCount val="14"/>
                <c:pt idx="0">
                  <c:v>735</c:v>
                </c:pt>
                <c:pt idx="1">
                  <c:v>1008</c:v>
                </c:pt>
                <c:pt idx="2">
                  <c:v>1092</c:v>
                </c:pt>
                <c:pt idx="3" formatCode="General">
                  <c:v>1142</c:v>
                </c:pt>
                <c:pt idx="4" formatCode="General">
                  <c:v>1196</c:v>
                </c:pt>
                <c:pt idx="5" formatCode="General">
                  <c:v>1231</c:v>
                </c:pt>
                <c:pt idx="6">
                  <c:v>1376.78</c:v>
                </c:pt>
                <c:pt idx="7">
                  <c:v>1448.5520000000001</c:v>
                </c:pt>
                <c:pt idx="8">
                  <c:v>1494.9960000000001</c:v>
                </c:pt>
                <c:pt idx="9">
                  <c:v>1851.9290000000001</c:v>
                </c:pt>
                <c:pt idx="10" formatCode="General">
                  <c:v>1883.7090000000001</c:v>
                </c:pt>
                <c:pt idx="11" formatCode="General">
                  <c:v>1915.6489999999999</c:v>
                </c:pt>
                <c:pt idx="12" formatCode="0.000">
                  <c:v>2062.4690000000001</c:v>
                </c:pt>
                <c:pt idx="13" formatCode="0.000">
                  <c:v>2133.4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D5-4025-9DD2-1785BD8E3379}"/>
            </c:ext>
          </c:extLst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čerpání'!$B$73:$O$73</c:f>
              <c:numCache>
                <c:formatCode>0</c:formatCode>
                <c:ptCount val="14"/>
                <c:pt idx="0">
                  <c:v>812</c:v>
                </c:pt>
                <c:pt idx="1">
                  <c:v>972</c:v>
                </c:pt>
                <c:pt idx="2">
                  <c:v>1149</c:v>
                </c:pt>
                <c:pt idx="3" formatCode="General">
                  <c:v>1186</c:v>
                </c:pt>
                <c:pt idx="4" formatCode="General">
                  <c:v>1245</c:v>
                </c:pt>
                <c:pt idx="5" formatCode="General">
                  <c:v>1434</c:v>
                </c:pt>
                <c:pt idx="6">
                  <c:v>1513.6079999999999</c:v>
                </c:pt>
                <c:pt idx="7">
                  <c:v>1560.415</c:v>
                </c:pt>
                <c:pt idx="8">
                  <c:v>1641.93</c:v>
                </c:pt>
                <c:pt idx="9">
                  <c:v>1830.8970000000002</c:v>
                </c:pt>
                <c:pt idx="10" formatCode="General">
                  <c:v>1900.9269999999999</c:v>
                </c:pt>
                <c:pt idx="11" formatCode="General">
                  <c:v>1923.8389999999999</c:v>
                </c:pt>
                <c:pt idx="12" formatCode="0.000">
                  <c:v>1996.7339999999999</c:v>
                </c:pt>
                <c:pt idx="13" formatCode="0.000">
                  <c:v>2169.8759999999997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D5-4025-9DD2-1785BD8E3379}"/>
            </c:ext>
          </c:extLst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čerpání'!$B$74:$O$74</c:f>
              <c:numCache>
                <c:formatCode>0</c:formatCode>
                <c:ptCount val="14"/>
                <c:pt idx="0">
                  <c:v>598</c:v>
                </c:pt>
                <c:pt idx="1">
                  <c:v>786</c:v>
                </c:pt>
                <c:pt idx="2">
                  <c:v>847</c:v>
                </c:pt>
                <c:pt idx="3" formatCode="General">
                  <c:v>892</c:v>
                </c:pt>
                <c:pt idx="4" formatCode="General">
                  <c:v>946</c:v>
                </c:pt>
                <c:pt idx="5" formatCode="General">
                  <c:v>989</c:v>
                </c:pt>
                <c:pt idx="6">
                  <c:v>1146.4959999999999</c:v>
                </c:pt>
                <c:pt idx="7">
                  <c:v>1208.1699999999998</c:v>
                </c:pt>
                <c:pt idx="8">
                  <c:v>1242.527</c:v>
                </c:pt>
                <c:pt idx="9">
                  <c:v>1526.347</c:v>
                </c:pt>
                <c:pt idx="10" formatCode="General">
                  <c:v>1623.29</c:v>
                </c:pt>
                <c:pt idx="11" formatCode="General">
                  <c:v>1690.61</c:v>
                </c:pt>
                <c:pt idx="12" formatCode="0.000">
                  <c:v>1741.75</c:v>
                </c:pt>
                <c:pt idx="13" formatCode="0.000">
                  <c:v>1836.5200000000002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D5-4025-9DD2-1785BD8E3379}"/>
            </c:ext>
          </c:extLst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čerpání'!$B$75:$O$75</c:f>
              <c:numCache>
                <c:formatCode>0</c:formatCode>
                <c:ptCount val="14"/>
                <c:pt idx="0">
                  <c:v>629</c:v>
                </c:pt>
                <c:pt idx="1">
                  <c:v>680</c:v>
                </c:pt>
                <c:pt idx="2">
                  <c:v>780</c:v>
                </c:pt>
                <c:pt idx="3" formatCode="General">
                  <c:v>901</c:v>
                </c:pt>
                <c:pt idx="4" formatCode="General">
                  <c:v>952</c:v>
                </c:pt>
                <c:pt idx="5" formatCode="General">
                  <c:v>1005</c:v>
                </c:pt>
                <c:pt idx="6">
                  <c:v>1209.7279999999998</c:v>
                </c:pt>
                <c:pt idx="7">
                  <c:v>1297.0219999999999</c:v>
                </c:pt>
                <c:pt idx="8">
                  <c:v>1347.3839999999998</c:v>
                </c:pt>
                <c:pt idx="9">
                  <c:v>1413.7149999999999</c:v>
                </c:pt>
                <c:pt idx="10" formatCode="General">
                  <c:v>1625.663</c:v>
                </c:pt>
                <c:pt idx="11" formatCode="General">
                  <c:v>1715.25</c:v>
                </c:pt>
                <c:pt idx="12" formatCode="0.000">
                  <c:v>1751.336</c:v>
                </c:pt>
                <c:pt idx="13" formatCode="0.000">
                  <c:v>1826.4999999999998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D5-4025-9DD2-1785BD8E3379}"/>
            </c:ext>
          </c:extLst>
        </c:ser>
        <c:ser>
          <c:idx val="5"/>
          <c:order val="4"/>
          <c:tx>
            <c:strRef>
              <c:f>'Plnění predikcí čerpání'!$A$76</c:f>
              <c:strCache>
                <c:ptCount val="1"/>
                <c:pt idx="0">
                  <c:v>limit n+3 2018 (20 % alokace)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čerpání'!$B$76:$O$76</c:f>
              <c:numCache>
                <c:formatCode>0</c:formatCode>
                <c:ptCount val="14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 formatCode="General">
                  <c:v>470</c:v>
                </c:pt>
                <c:pt idx="4" formatCode="General">
                  <c:v>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D5-4025-9DD2-1785BD8E3379}"/>
            </c:ext>
          </c:extLst>
        </c:ser>
        <c:ser>
          <c:idx val="4"/>
          <c:order val="5"/>
          <c:tx>
            <c:strRef>
              <c:f>'Plnění predikcí čerpání'!$A$77</c:f>
              <c:strCache>
                <c:ptCount val="1"/>
                <c:pt idx="0">
                  <c:v>limit n+3 2019 (42 % alokace)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čerpání'!$B$77:$O$77</c:f>
              <c:numCache>
                <c:formatCode>General</c:formatCode>
                <c:ptCount val="14"/>
                <c:pt idx="4">
                  <c:v>973</c:v>
                </c:pt>
                <c:pt idx="5">
                  <c:v>973</c:v>
                </c:pt>
                <c:pt idx="6" formatCode="0">
                  <c:v>973.27499999999998</c:v>
                </c:pt>
                <c:pt idx="7" formatCode="0">
                  <c:v>973.27499999999998</c:v>
                </c:pt>
                <c:pt idx="8" formatCode="0">
                  <c:v>973.27499999999998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D5-4025-9DD2-1785BD8E3379}"/>
            </c:ext>
          </c:extLst>
        </c:ser>
        <c:ser>
          <c:idx val="6"/>
          <c:order val="6"/>
          <c:tx>
            <c:strRef>
              <c:f>'Plnění predikcí čerpání'!$A$78</c:f>
              <c:strCache>
                <c:ptCount val="1"/>
                <c:pt idx="0">
                  <c:v>limit n+3 2020 (57 % alokace)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čerpání'!$B$78:$O$78</c:f>
              <c:numCache>
                <c:formatCode>General</c:formatCode>
                <c:ptCount val="14"/>
                <c:pt idx="8" formatCode="0">
                  <c:v>1317.7840000000001</c:v>
                </c:pt>
                <c:pt idx="9">
                  <c:v>1318</c:v>
                </c:pt>
                <c:pt idx="10">
                  <c:v>1318</c:v>
                </c:pt>
                <c:pt idx="11">
                  <c:v>1318</c:v>
                </c:pt>
                <c:pt idx="12">
                  <c:v>1318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D5-4025-9DD2-1785BD8E3379}"/>
            </c:ext>
          </c:extLst>
        </c:ser>
        <c:ser>
          <c:idx val="7"/>
          <c:order val="7"/>
          <c:tx>
            <c:strRef>
              <c:f>'Plnění predikcí čerpání'!$A$79</c:f>
              <c:strCache>
                <c:ptCount val="1"/>
                <c:pt idx="0">
                  <c:v>limit n+3 2021 (72 % alokace)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čerpání'!$B$71:$O$71</c:f>
              <c:strCache>
                <c:ptCount val="14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  <c:pt idx="12">
                  <c:v>4Q 2020</c:v>
                </c:pt>
                <c:pt idx="13">
                  <c:v>1Q 2021</c:v>
                </c:pt>
              </c:strCache>
            </c:strRef>
          </c:cat>
          <c:val>
            <c:numRef>
              <c:f>'Plnění predikcí čerpání'!$B$79:$O$79</c:f>
              <c:numCache>
                <c:formatCode>General</c:formatCode>
                <c:ptCount val="14"/>
                <c:pt idx="12">
                  <c:v>1661</c:v>
                </c:pt>
                <c:pt idx="13">
                  <c:v>1661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D5-4025-9DD2-1785BD8E3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543464"/>
        <c:axId val="279543856"/>
      </c:lineChart>
      <c:catAx>
        <c:axId val="279543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9543856"/>
        <c:crossesAt val="0"/>
        <c:auto val="1"/>
        <c:lblAlgn val="ctr"/>
        <c:lblOffset val="100"/>
        <c:noMultiLvlLbl val="0"/>
      </c:catAx>
      <c:valAx>
        <c:axId val="279543856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9543464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38879333736"/>
          <c:y val="0.27559231524972339"/>
          <c:w val="0.19749181451070932"/>
          <c:h val="0.371684808461287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rámc'!$I$27</c:f>
              <c:strCache>
                <c:ptCount val="1"/>
                <c:pt idx="0">
                  <c:v>Aktuální stav v % z cílového stavu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rámc'!$H$28:$H$41</c:f>
              <c:strCache>
                <c:ptCount val="14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PU3 - DŽPZ</c:v>
                </c:pt>
                <c:pt idx="6">
                  <c:v>PU 4 - 92501</c:v>
                </c:pt>
                <c:pt idx="7">
                  <c:v>PU 4 - 93004</c:v>
                </c:pt>
                <c:pt idx="8">
                  <c:v>PU 5 - 92501</c:v>
                </c:pt>
                <c:pt idx="9">
                  <c:v>PU 5 - 93003</c:v>
                </c:pt>
                <c:pt idx="10">
                  <c:v>PU 5 - 92702</c:v>
                </c:pt>
                <c:pt idx="11">
                  <c:v>PU 6 - 92501</c:v>
                </c:pt>
                <c:pt idx="12">
                  <c:v>PU 6 - 93501</c:v>
                </c:pt>
                <c:pt idx="13">
                  <c:v>PU 6 - 92703</c:v>
                </c:pt>
              </c:strCache>
            </c:strRef>
          </c:cat>
          <c:val>
            <c:numRef>
              <c:f>'Plnění výkonnostního rámc'!$I$28:$I$41</c:f>
              <c:numCache>
                <c:formatCode>0%</c:formatCode>
                <c:ptCount val="14"/>
                <c:pt idx="0">
                  <c:v>0.69669552302760407</c:v>
                </c:pt>
                <c:pt idx="1">
                  <c:v>1.0470873786407766</c:v>
                </c:pt>
                <c:pt idx="2">
                  <c:v>0.61185998607602343</c:v>
                </c:pt>
                <c:pt idx="3">
                  <c:v>0</c:v>
                </c:pt>
                <c:pt idx="4">
                  <c:v>0.78</c:v>
                </c:pt>
                <c:pt idx="5">
                  <c:v>0.87812500000000004</c:v>
                </c:pt>
                <c:pt idx="6">
                  <c:v>0.96638807166797536</c:v>
                </c:pt>
                <c:pt idx="7">
                  <c:v>0.89130364372469639</c:v>
                </c:pt>
                <c:pt idx="8">
                  <c:v>0.65748048510252055</c:v>
                </c:pt>
                <c:pt idx="9">
                  <c:v>0.20543478260869566</c:v>
                </c:pt>
                <c:pt idx="10">
                  <c:v>0.4</c:v>
                </c:pt>
                <c:pt idx="11">
                  <c:v>0.40192969481072199</c:v>
                </c:pt>
                <c:pt idx="12">
                  <c:v>1.1566905660377358</c:v>
                </c:pt>
                <c:pt idx="13">
                  <c:v>0.56145833333333328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A-46A5-A9F8-72E10E8BB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79545032"/>
        <c:axId val="279545424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'Plnění výkonnostního rámc'!$J$27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rámc'!$H$28:$H$41</c15:sqref>
                        </c15:formulaRef>
                      </c:ext>
                    </c:extLst>
                    <c:strCache>
                      <c:ptCount val="14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3 - 93104</c:v>
                      </c:pt>
                      <c:pt idx="4">
                        <c:v>PU 3 - 92702</c:v>
                      </c:pt>
                      <c:pt idx="5">
                        <c:v>PU3 - DŽPZ</c:v>
                      </c:pt>
                      <c:pt idx="6">
                        <c:v>PU 4 - 92501</c:v>
                      </c:pt>
                      <c:pt idx="7">
                        <c:v>PU 4 - 93004</c:v>
                      </c:pt>
                      <c:pt idx="8">
                        <c:v>PU 5 - 92501</c:v>
                      </c:pt>
                      <c:pt idx="9">
                        <c:v>PU 5 - 93003</c:v>
                      </c:pt>
                      <c:pt idx="10">
                        <c:v>PU 5 - 92702</c:v>
                      </c:pt>
                      <c:pt idx="11">
                        <c:v>PU 6 - 92501</c:v>
                      </c:pt>
                      <c:pt idx="12">
                        <c:v>PU 6 - 93501</c:v>
                      </c:pt>
                      <c:pt idx="13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rámc'!$J$28:$J$41</c15:sqref>
                        </c15:formulaRef>
                      </c:ext>
                    </c:extLst>
                    <c:numCache>
                      <c:formatCode>0%</c:formatCode>
                      <c:ptCount val="14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2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6FA-46A5-A9F8-72E10E8BB68E}"/>
                  </c:ext>
                </c:extLst>
              </c15:ser>
            </c15:filteredBarSeries>
          </c:ext>
        </c:extLst>
      </c:barChart>
      <c:catAx>
        <c:axId val="2795450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9545424"/>
        <c:crosses val="autoZero"/>
        <c:auto val="1"/>
        <c:lblAlgn val="ctr"/>
        <c:lblOffset val="100"/>
        <c:noMultiLvlLbl val="0"/>
      </c:catAx>
      <c:valAx>
        <c:axId val="279545424"/>
        <c:scaling>
          <c:orientation val="minMax"/>
          <c:max val="1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7954503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38</xdr:row>
      <xdr:rowOff>76200</xdr:rowOff>
    </xdr:from>
    <xdr:to>
      <xdr:col>2</xdr:col>
      <xdr:colOff>1466850</xdr:colOff>
      <xdr:row>53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12</xdr:row>
      <xdr:rowOff>41273</xdr:rowOff>
    </xdr:from>
    <xdr:to>
      <xdr:col>1</xdr:col>
      <xdr:colOff>4265083</xdr:colOff>
      <xdr:row>37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10848</xdr:colOff>
      <xdr:row>3</xdr:row>
      <xdr:rowOff>11905</xdr:rowOff>
    </xdr:from>
    <xdr:to>
      <xdr:col>23</xdr:col>
      <xdr:colOff>550333</xdr:colOff>
      <xdr:row>34</xdr:row>
      <xdr:rowOff>142874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424393</xdr:colOff>
      <xdr:row>28</xdr:row>
      <xdr:rowOff>113240</xdr:rowOff>
    </xdr:from>
    <xdr:to>
      <xdr:col>5</xdr:col>
      <xdr:colOff>504825</xdr:colOff>
      <xdr:row>56</xdr:row>
      <xdr:rowOff>81491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ulka1" displayName="Tabulka1" ref="A7:H326" totalsRowShown="0" headerRowDxfId="10" headerRowBorderDxfId="9" tableBorderDxfId="8">
  <autoFilter ref="A7:H326"/>
  <tableColumns count="8">
    <tableColumn id="1" name="Indikátor" dataDxfId="7"/>
    <tableColumn id="2" name="Název indikátoru" dataDxfId="6" dataCellStyle="Normální 2"/>
    <tableColumn id="3" name="Měrná jednotka indikátoru" dataDxfId="5"/>
    <tableColumn id="4" name="Číslo operace" dataDxfId="4"/>
    <tableColumn id="5" name="Výchozí hodnota" dataDxfId="3"/>
    <tableColumn id="6" name="Cílová hodnota" dataDxfId="2"/>
    <tableColumn id="7" name="Dosažená hodnota (k 31. 3. 2021)" dataDxfId="1" dataCellStyle="Normální 2"/>
    <tableColumn id="8" name="Plnění cílové hodnoty v %" dataDxfId="0" dataCellStyle="Procenta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zoomScaleNormal="100" workbookViewId="0">
      <selection activeCell="B23" sqref="B23"/>
    </sheetView>
  </sheetViews>
  <sheetFormatPr defaultColWidth="52.42578125" defaultRowHeight="12.75" x14ac:dyDescent="0.2"/>
  <cols>
    <col min="1" max="1" width="23" customWidth="1"/>
    <col min="2" max="2" width="106.42578125" customWidth="1"/>
    <col min="4" max="4" width="16.7109375" bestFit="1" customWidth="1"/>
  </cols>
  <sheetData>
    <row r="1" spans="1:2" ht="18" x14ac:dyDescent="0.2">
      <c r="A1" s="1" t="s">
        <v>405</v>
      </c>
    </row>
    <row r="2" spans="1:2" s="53" customFormat="1" ht="15.75" x14ac:dyDescent="0.25">
      <c r="A2" s="52"/>
      <c r="B2" s="52"/>
    </row>
    <row r="3" spans="1:2" ht="18" x14ac:dyDescent="0.2">
      <c r="A3" s="2" t="s">
        <v>0</v>
      </c>
      <c r="B3" s="2" t="s">
        <v>31</v>
      </c>
    </row>
    <row r="4" spans="1:2" s="55" customFormat="1" ht="12" x14ac:dyDescent="0.2">
      <c r="A4" s="63"/>
      <c r="B4" s="63"/>
    </row>
    <row r="5" spans="1:2" s="55" customFormat="1" x14ac:dyDescent="0.2">
      <c r="A5" s="65" t="s">
        <v>34</v>
      </c>
      <c r="B5" s="65" t="s">
        <v>404</v>
      </c>
    </row>
    <row r="6" spans="1:2" s="55" customFormat="1" ht="12" x14ac:dyDescent="0.2">
      <c r="A6" s="64"/>
      <c r="B6" s="64"/>
    </row>
    <row r="7" spans="1:2" s="55" customFormat="1" ht="12" x14ac:dyDescent="0.2"/>
    <row r="8" spans="1:2" s="55" customFormat="1" ht="12" x14ac:dyDescent="0.2"/>
    <row r="9" spans="1:2" s="55" customFormat="1" ht="12" x14ac:dyDescent="0.2"/>
    <row r="10" spans="1:2" s="55" customFormat="1" ht="12" x14ac:dyDescent="0.2"/>
    <row r="11" spans="1:2" s="55" customFormat="1" ht="12" x14ac:dyDescent="0.2"/>
    <row r="12" spans="1:2" s="55" customFormat="1" ht="12" x14ac:dyDescent="0.2"/>
    <row r="13" spans="1:2" ht="18" x14ac:dyDescent="0.2">
      <c r="A13" s="2" t="s">
        <v>1</v>
      </c>
      <c r="B13" s="5"/>
    </row>
    <row r="14" spans="1:2" x14ac:dyDescent="0.2">
      <c r="A14" s="6"/>
      <c r="B14" s="5"/>
    </row>
    <row r="15" spans="1:2" s="55" customFormat="1" ht="12" x14ac:dyDescent="0.2">
      <c r="A15" s="54" t="s">
        <v>101</v>
      </c>
      <c r="B15" s="56" t="s">
        <v>105</v>
      </c>
    </row>
    <row r="16" spans="1:2" s="55" customFormat="1" ht="12" x14ac:dyDescent="0.2">
      <c r="A16" s="54" t="s">
        <v>102</v>
      </c>
      <c r="B16" s="56">
        <v>44286</v>
      </c>
    </row>
    <row r="17" spans="1:2" s="55" customFormat="1" ht="12" x14ac:dyDescent="0.2">
      <c r="A17" s="57"/>
      <c r="B17" s="57"/>
    </row>
    <row r="18" spans="1:2" s="55" customFormat="1" ht="12" x14ac:dyDescent="0.2"/>
    <row r="19" spans="1:2" s="55" customFormat="1" ht="12" x14ac:dyDescent="0.2">
      <c r="A19" s="58" t="s">
        <v>103</v>
      </c>
      <c r="B19" s="58"/>
    </row>
    <row r="20" spans="1:2" s="55" customFormat="1" ht="12" x14ac:dyDescent="0.2">
      <c r="A20" s="58"/>
      <c r="B20" s="58"/>
    </row>
    <row r="21" spans="1:2" s="55" customFormat="1" ht="12" x14ac:dyDescent="0.2">
      <c r="A21" s="59" t="s">
        <v>77</v>
      </c>
      <c r="B21" s="57" t="s">
        <v>76</v>
      </c>
    </row>
    <row r="22" spans="1:2" s="55" customFormat="1" ht="12" x14ac:dyDescent="0.2">
      <c r="A22" s="59" t="s">
        <v>100</v>
      </c>
      <c r="B22" s="60" t="s">
        <v>32</v>
      </c>
    </row>
    <row r="23" spans="1:2" s="55" customFormat="1" ht="12" x14ac:dyDescent="0.2"/>
    <row r="24" spans="1:2" s="55" customFormat="1" ht="12" x14ac:dyDescent="0.2">
      <c r="A24" s="54" t="s">
        <v>2</v>
      </c>
      <c r="B24" s="56">
        <v>44286</v>
      </c>
    </row>
    <row r="25" spans="1:2" s="55" customFormat="1" ht="12" x14ac:dyDescent="0.2">
      <c r="A25" s="62" t="s">
        <v>106</v>
      </c>
      <c r="B25" s="56">
        <v>43942</v>
      </c>
    </row>
    <row r="26" spans="1:2" s="55" customFormat="1" ht="12" x14ac:dyDescent="0.2">
      <c r="A26" s="62" t="s">
        <v>107</v>
      </c>
      <c r="B26" s="56" t="s">
        <v>108</v>
      </c>
    </row>
    <row r="27" spans="1:2" s="55" customFormat="1" ht="12" x14ac:dyDescent="0.2">
      <c r="A27" s="62"/>
      <c r="B27" s="56"/>
    </row>
    <row r="28" spans="1:2" s="55" customFormat="1" ht="12" x14ac:dyDescent="0.2">
      <c r="A28" s="57"/>
      <c r="B28" s="57"/>
    </row>
    <row r="29" spans="1:2" s="55" customFormat="1" thickBot="1" x14ac:dyDescent="0.25">
      <c r="A29" s="61" t="s">
        <v>99</v>
      </c>
      <c r="B29" s="61"/>
    </row>
    <row r="30" spans="1:2" s="55" customFormat="1" ht="12" x14ac:dyDescent="0.2">
      <c r="A30" s="172" t="s">
        <v>109</v>
      </c>
      <c r="B30" s="173"/>
    </row>
    <row r="31" spans="1:2" s="55" customFormat="1" thickBot="1" x14ac:dyDescent="0.25">
      <c r="A31" s="174"/>
      <c r="B31" s="175"/>
    </row>
    <row r="32" spans="1:2" s="55" customFormat="1" ht="12" x14ac:dyDescent="0.2">
      <c r="A32" s="57"/>
      <c r="B32" s="57"/>
    </row>
    <row r="33" spans="1:2" s="55" customFormat="1" ht="12" x14ac:dyDescent="0.2">
      <c r="A33" s="57"/>
      <c r="B33" s="57"/>
    </row>
    <row r="34" spans="1:2" s="55" customFormat="1" ht="12" x14ac:dyDescent="0.2">
      <c r="A34" s="62" t="s">
        <v>33</v>
      </c>
      <c r="B34" s="57" t="s">
        <v>406</v>
      </c>
    </row>
    <row r="35" spans="1:2" s="55" customFormat="1" ht="12" x14ac:dyDescent="0.2"/>
  </sheetData>
  <mergeCells count="1">
    <mergeCell ref="A30:B31"/>
  </mergeCells>
  <hyperlinks>
    <hyperlink ref="B22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F22" sqref="F22"/>
    </sheetView>
  </sheetViews>
  <sheetFormatPr defaultRowHeight="12.75" x14ac:dyDescent="0.2"/>
  <cols>
    <col min="1" max="1" width="68.28515625" style="5" customWidth="1"/>
    <col min="2" max="2" width="67.42578125" style="5" customWidth="1"/>
    <col min="3" max="5" width="9.140625" style="5"/>
    <col min="6" max="6" width="15.85546875" style="5" customWidth="1"/>
    <col min="7" max="16384" width="9.140625" style="5"/>
  </cols>
  <sheetData>
    <row r="1" spans="1:3" ht="18" x14ac:dyDescent="0.2">
      <c r="A1" s="2" t="s">
        <v>104</v>
      </c>
    </row>
    <row r="2" spans="1:3" x14ac:dyDescent="0.2">
      <c r="A2" s="5" t="s">
        <v>383</v>
      </c>
      <c r="B2" s="51">
        <v>59947523896</v>
      </c>
    </row>
    <row r="3" spans="1:3" x14ac:dyDescent="0.2">
      <c r="A3" s="5" t="s">
        <v>75</v>
      </c>
      <c r="B3" s="51"/>
    </row>
    <row r="4" spans="1:3" x14ac:dyDescent="0.2">
      <c r="A4" s="5" t="s">
        <v>71</v>
      </c>
      <c r="B4" s="51">
        <v>59867222011</v>
      </c>
      <c r="C4" s="46">
        <f>B4/B2</f>
        <v>0.99866046368922068</v>
      </c>
    </row>
    <row r="5" spans="1:3" x14ac:dyDescent="0.2">
      <c r="A5" s="5" t="s">
        <v>72</v>
      </c>
      <c r="B5" s="51">
        <v>72993059840</v>
      </c>
      <c r="C5" s="46">
        <f>B5/B2</f>
        <v>1.2176159263330384</v>
      </c>
    </row>
    <row r="6" spans="1:3" x14ac:dyDescent="0.2">
      <c r="A6" s="5" t="s">
        <v>73</v>
      </c>
      <c r="B6" s="51">
        <v>56416777556.285004</v>
      </c>
      <c r="C6" s="46">
        <f>B6/B2</f>
        <v>0.94110271600474582</v>
      </c>
    </row>
    <row r="7" spans="1:3" x14ac:dyDescent="0.2">
      <c r="A7" s="5" t="s">
        <v>74</v>
      </c>
      <c r="B7" s="51">
        <v>47286330453.279999</v>
      </c>
      <c r="C7" s="46">
        <f>B7/B2</f>
        <v>0.78879538936945448</v>
      </c>
    </row>
    <row r="9" spans="1:3" x14ac:dyDescent="0.2">
      <c r="A9" s="5" t="s">
        <v>407</v>
      </c>
    </row>
    <row r="38" spans="3:9" x14ac:dyDescent="0.2">
      <c r="C38" s="43"/>
      <c r="D38" s="43"/>
      <c r="E38" s="43"/>
      <c r="F38" s="43"/>
      <c r="G38" s="43"/>
      <c r="H38" s="43"/>
      <c r="I38" s="43"/>
    </row>
    <row r="39" spans="3:9" x14ac:dyDescent="0.2">
      <c r="C39" s="43"/>
      <c r="D39" s="43"/>
      <c r="E39" s="43"/>
      <c r="F39" s="43"/>
      <c r="G39" s="43"/>
      <c r="H39" s="43"/>
      <c r="I39" s="43"/>
    </row>
    <row r="40" spans="3:9" x14ac:dyDescent="0.2">
      <c r="C40" s="43"/>
      <c r="D40" s="43"/>
      <c r="E40" s="43"/>
      <c r="F40" s="43"/>
      <c r="G40" s="43"/>
      <c r="H40" s="43"/>
      <c r="I40" s="43"/>
    </row>
    <row r="41" spans="3:9" ht="12.75" customHeight="1" x14ac:dyDescent="0.2">
      <c r="C41" s="44"/>
      <c r="D41" s="44"/>
      <c r="E41" s="44"/>
      <c r="F41" s="44"/>
      <c r="G41" s="44"/>
      <c r="H41" s="43"/>
      <c r="I41" s="43"/>
    </row>
    <row r="42" spans="3:9" x14ac:dyDescent="0.2">
      <c r="C42" s="44"/>
      <c r="D42" s="44"/>
      <c r="E42" s="44"/>
      <c r="F42" s="44"/>
      <c r="G42" s="44"/>
      <c r="H42" s="43"/>
      <c r="I42" s="43"/>
    </row>
    <row r="43" spans="3:9" x14ac:dyDescent="0.2">
      <c r="C43" s="43"/>
      <c r="D43" s="43"/>
      <c r="E43" s="43"/>
      <c r="F43" s="43"/>
      <c r="G43" s="43"/>
      <c r="H43" s="43"/>
      <c r="I43" s="43"/>
    </row>
    <row r="44" spans="3:9" x14ac:dyDescent="0.2">
      <c r="C44" s="43"/>
      <c r="D44" s="43"/>
      <c r="E44" s="43"/>
      <c r="F44" s="43"/>
      <c r="G44" s="43"/>
      <c r="H44" s="43"/>
      <c r="I44" s="43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90" zoomScaleNormal="90" workbookViewId="0">
      <selection activeCell="B38" sqref="B38"/>
    </sheetView>
  </sheetViews>
  <sheetFormatPr defaultRowHeight="14.25" x14ac:dyDescent="0.2"/>
  <cols>
    <col min="1" max="1" width="10.85546875" style="48" customWidth="1"/>
    <col min="2" max="2" width="69.28515625" style="48" customWidth="1"/>
    <col min="3" max="3" width="11.7109375" style="48" bestFit="1" customWidth="1"/>
    <col min="4" max="4" width="12.42578125" style="48" customWidth="1"/>
    <col min="5" max="5" width="15.28515625" style="48" customWidth="1"/>
    <col min="6" max="6" width="16.5703125" style="48" customWidth="1"/>
    <col min="7" max="7" width="42.7109375" style="48" bestFit="1" customWidth="1"/>
    <col min="8" max="8" width="57.5703125" style="48" customWidth="1"/>
    <col min="9" max="9" width="15.140625" style="48" customWidth="1"/>
    <col min="10" max="10" width="12.85546875" style="48" customWidth="1"/>
    <col min="11" max="11" width="15.5703125" style="48" customWidth="1"/>
    <col min="12" max="12" width="11.140625" style="48" customWidth="1"/>
    <col min="13" max="13" width="11.42578125" style="48" customWidth="1"/>
    <col min="14" max="14" width="10.5703125" style="48" customWidth="1"/>
    <col min="15" max="15" width="11.28515625" style="48" customWidth="1"/>
    <col min="16" max="16" width="10.28515625" style="48" customWidth="1"/>
    <col min="17" max="17" width="10.42578125" style="48" customWidth="1"/>
    <col min="18" max="16384" width="9.140625" style="48"/>
  </cols>
  <sheetData>
    <row r="1" spans="1:15" s="47" customFormat="1" ht="18" x14ac:dyDescent="0.2">
      <c r="A1" s="176" t="s">
        <v>450</v>
      </c>
      <c r="B1" s="177"/>
      <c r="C1" s="177"/>
      <c r="D1" s="177"/>
      <c r="E1" s="177"/>
      <c r="F1" s="177"/>
      <c r="G1" s="177"/>
      <c r="H1" s="177"/>
      <c r="I1" s="3"/>
      <c r="J1" s="3"/>
      <c r="K1" s="3"/>
      <c r="L1" s="3"/>
      <c r="M1" s="3"/>
      <c r="N1" s="3"/>
      <c r="O1" s="3"/>
    </row>
    <row r="2" spans="1:15" ht="18" x14ac:dyDescent="0.2">
      <c r="A2" s="178"/>
      <c r="B2" s="178"/>
      <c r="C2" s="178"/>
      <c r="D2" s="178"/>
      <c r="E2" s="178"/>
      <c r="F2" s="178"/>
      <c r="G2" s="178"/>
      <c r="H2" s="178"/>
      <c r="I2" s="3"/>
      <c r="J2" s="3"/>
      <c r="K2" s="3"/>
      <c r="L2" s="3"/>
      <c r="M2" s="3"/>
      <c r="N2" s="3"/>
      <c r="O2" s="3"/>
    </row>
    <row r="3" spans="1:15" s="138" customFormat="1" ht="38.25" x14ac:dyDescent="0.2">
      <c r="A3" s="139" t="s">
        <v>3</v>
      </c>
      <c r="B3" s="139" t="s">
        <v>4</v>
      </c>
      <c r="C3" s="139" t="s">
        <v>372</v>
      </c>
      <c r="D3" s="139" t="s">
        <v>371</v>
      </c>
      <c r="E3" s="139" t="s">
        <v>370</v>
      </c>
      <c r="F3" s="139" t="s">
        <v>5</v>
      </c>
      <c r="G3" s="139" t="s">
        <v>110</v>
      </c>
      <c r="H3" s="139" t="s">
        <v>111</v>
      </c>
    </row>
    <row r="4" spans="1:15" s="164" customFormat="1" x14ac:dyDescent="0.2">
      <c r="A4" t="s">
        <v>421</v>
      </c>
      <c r="B4" t="s">
        <v>422</v>
      </c>
      <c r="C4" s="163" t="s">
        <v>23</v>
      </c>
      <c r="D4" s="163" t="s">
        <v>423</v>
      </c>
      <c r="E4" s="163" t="s">
        <v>112</v>
      </c>
      <c r="F4" s="165" t="s">
        <v>7</v>
      </c>
      <c r="G4" s="163" t="s">
        <v>6</v>
      </c>
      <c r="I4" s="166" t="s">
        <v>424</v>
      </c>
    </row>
    <row r="5" spans="1:15" s="164" customFormat="1" x14ac:dyDescent="0.2">
      <c r="A5" t="s">
        <v>425</v>
      </c>
      <c r="B5" t="s">
        <v>426</v>
      </c>
      <c r="C5" s="163" t="s">
        <v>19</v>
      </c>
      <c r="D5" s="163" t="s">
        <v>427</v>
      </c>
      <c r="E5" s="163" t="s">
        <v>54</v>
      </c>
      <c r="F5" s="165" t="s">
        <v>7</v>
      </c>
      <c r="G5" s="163" t="s">
        <v>6</v>
      </c>
      <c r="I5" s="166" t="s">
        <v>424</v>
      </c>
    </row>
    <row r="6" spans="1:15" s="164" customFormat="1" x14ac:dyDescent="0.2">
      <c r="A6" t="s">
        <v>428</v>
      </c>
      <c r="B6" t="s">
        <v>68</v>
      </c>
      <c r="C6" s="163" t="s">
        <v>429</v>
      </c>
      <c r="F6" s="165" t="s">
        <v>7</v>
      </c>
      <c r="G6" s="163" t="s">
        <v>6</v>
      </c>
      <c r="I6" s="166" t="s">
        <v>424</v>
      </c>
    </row>
    <row r="7" spans="1:15" s="164" customFormat="1" x14ac:dyDescent="0.2">
      <c r="A7" t="s">
        <v>428</v>
      </c>
      <c r="B7" t="s">
        <v>386</v>
      </c>
      <c r="C7" s="163" t="s">
        <v>429</v>
      </c>
      <c r="F7" s="165" t="s">
        <v>7</v>
      </c>
      <c r="G7" s="163" t="s">
        <v>6</v>
      </c>
      <c r="I7" s="166" t="s">
        <v>424</v>
      </c>
    </row>
    <row r="8" spans="1:15" s="164" customFormat="1" x14ac:dyDescent="0.2">
      <c r="A8" t="s">
        <v>428</v>
      </c>
      <c r="B8" t="s">
        <v>430</v>
      </c>
      <c r="C8" s="163" t="s">
        <v>19</v>
      </c>
      <c r="D8" s="163" t="s">
        <v>431</v>
      </c>
      <c r="E8" s="163" t="s">
        <v>53</v>
      </c>
      <c r="F8" s="165" t="s">
        <v>7</v>
      </c>
      <c r="G8" s="163" t="s">
        <v>6</v>
      </c>
      <c r="I8" s="166" t="s">
        <v>424</v>
      </c>
    </row>
    <row r="9" spans="1:15" s="164" customFormat="1" x14ac:dyDescent="0.2">
      <c r="A9" t="s">
        <v>428</v>
      </c>
      <c r="B9" t="s">
        <v>388</v>
      </c>
      <c r="C9" s="163" t="s">
        <v>432</v>
      </c>
      <c r="D9" s="163"/>
      <c r="E9" s="163"/>
      <c r="F9" s="165" t="s">
        <v>7</v>
      </c>
      <c r="G9" s="163" t="s">
        <v>6</v>
      </c>
      <c r="I9" s="166" t="s">
        <v>424</v>
      </c>
    </row>
    <row r="10" spans="1:15" s="164" customFormat="1" x14ac:dyDescent="0.2">
      <c r="A10" t="s">
        <v>428</v>
      </c>
      <c r="B10" t="s">
        <v>433</v>
      </c>
      <c r="C10" s="163" t="s">
        <v>27</v>
      </c>
      <c r="D10" s="163" t="s">
        <v>389</v>
      </c>
      <c r="E10" s="163" t="s">
        <v>65</v>
      </c>
      <c r="F10" s="165" t="s">
        <v>7</v>
      </c>
      <c r="G10" s="163" t="s">
        <v>6</v>
      </c>
      <c r="I10" s="166" t="s">
        <v>424</v>
      </c>
    </row>
    <row r="11" spans="1:15" s="164" customFormat="1" x14ac:dyDescent="0.2">
      <c r="A11" t="s">
        <v>428</v>
      </c>
      <c r="B11" t="s">
        <v>434</v>
      </c>
      <c r="C11" s="163" t="s">
        <v>23</v>
      </c>
      <c r="D11" s="163" t="s">
        <v>423</v>
      </c>
      <c r="E11" s="163" t="s">
        <v>254</v>
      </c>
      <c r="F11" s="165" t="s">
        <v>7</v>
      </c>
      <c r="G11" s="163" t="s">
        <v>6</v>
      </c>
      <c r="I11" s="166" t="s">
        <v>424</v>
      </c>
    </row>
    <row r="12" spans="1:15" s="164" customFormat="1" x14ac:dyDescent="0.2">
      <c r="A12" t="s">
        <v>428</v>
      </c>
      <c r="B12" t="s">
        <v>435</v>
      </c>
      <c r="C12" s="163" t="s">
        <v>23</v>
      </c>
      <c r="D12" s="163" t="s">
        <v>423</v>
      </c>
      <c r="E12" s="163" t="s">
        <v>113</v>
      </c>
      <c r="F12" s="165" t="s">
        <v>7</v>
      </c>
      <c r="G12" s="163" t="s">
        <v>6</v>
      </c>
      <c r="I12" s="166" t="s">
        <v>424</v>
      </c>
    </row>
    <row r="13" spans="1:15" s="164" customFormat="1" x14ac:dyDescent="0.2">
      <c r="A13" t="s">
        <v>385</v>
      </c>
      <c r="B13" t="s">
        <v>68</v>
      </c>
      <c r="C13" s="163" t="s">
        <v>429</v>
      </c>
      <c r="F13" s="165" t="s">
        <v>409</v>
      </c>
      <c r="G13" s="163" t="s">
        <v>6</v>
      </c>
      <c r="I13" s="166" t="s">
        <v>436</v>
      </c>
    </row>
    <row r="14" spans="1:15" s="164" customFormat="1" x14ac:dyDescent="0.2">
      <c r="A14" t="s">
        <v>385</v>
      </c>
      <c r="B14" t="s">
        <v>386</v>
      </c>
      <c r="C14" s="163" t="s">
        <v>429</v>
      </c>
      <c r="F14" s="165" t="s">
        <v>409</v>
      </c>
      <c r="G14" s="163" t="s">
        <v>6</v>
      </c>
      <c r="I14" s="166" t="s">
        <v>436</v>
      </c>
    </row>
    <row r="15" spans="1:15" s="164" customFormat="1" x14ac:dyDescent="0.2">
      <c r="A15" t="s">
        <v>385</v>
      </c>
      <c r="B15" t="s">
        <v>416</v>
      </c>
      <c r="C15" s="163" t="s">
        <v>19</v>
      </c>
      <c r="D15" s="163" t="s">
        <v>417</v>
      </c>
      <c r="E15" s="163" t="s">
        <v>168</v>
      </c>
      <c r="F15" s="165" t="s">
        <v>409</v>
      </c>
      <c r="G15" s="163" t="s">
        <v>6</v>
      </c>
      <c r="I15" s="166" t="s">
        <v>418</v>
      </c>
    </row>
    <row r="16" spans="1:15" s="164" customFormat="1" x14ac:dyDescent="0.2">
      <c r="A16" t="s">
        <v>385</v>
      </c>
      <c r="B16" t="s">
        <v>419</v>
      </c>
      <c r="C16" s="163" t="s">
        <v>21</v>
      </c>
      <c r="D16" s="163" t="s">
        <v>420</v>
      </c>
      <c r="E16" s="163" t="s">
        <v>209</v>
      </c>
      <c r="F16" s="165" t="s">
        <v>409</v>
      </c>
      <c r="G16" s="163" t="s">
        <v>6</v>
      </c>
      <c r="I16" s="166" t="s">
        <v>418</v>
      </c>
    </row>
    <row r="17" spans="1:9" s="164" customFormat="1" x14ac:dyDescent="0.2">
      <c r="A17" t="s">
        <v>385</v>
      </c>
      <c r="B17" t="s">
        <v>69</v>
      </c>
      <c r="C17" t="s">
        <v>21</v>
      </c>
      <c r="D17" t="s">
        <v>387</v>
      </c>
      <c r="E17" t="s">
        <v>118</v>
      </c>
      <c r="F17" s="165" t="s">
        <v>409</v>
      </c>
      <c r="G17" s="163" t="s">
        <v>6</v>
      </c>
      <c r="I17" s="166" t="s">
        <v>436</v>
      </c>
    </row>
    <row r="18" spans="1:9" s="164" customFormat="1" x14ac:dyDescent="0.2">
      <c r="A18" t="s">
        <v>384</v>
      </c>
      <c r="B18" t="s">
        <v>70</v>
      </c>
      <c r="C18" s="163" t="s">
        <v>25</v>
      </c>
      <c r="D18" s="167"/>
      <c r="F18" s="165" t="s">
        <v>437</v>
      </c>
      <c r="G18" s="163" t="s">
        <v>6</v>
      </c>
      <c r="I18" s="166" t="s">
        <v>410</v>
      </c>
    </row>
    <row r="19" spans="1:9" s="164" customFormat="1" x14ac:dyDescent="0.2">
      <c r="A19" t="s">
        <v>384</v>
      </c>
      <c r="B19" t="s">
        <v>408</v>
      </c>
      <c r="C19" s="163" t="s">
        <v>23</v>
      </c>
      <c r="D19" s="163"/>
      <c r="F19" s="165" t="s">
        <v>409</v>
      </c>
      <c r="G19" s="163" t="s">
        <v>6</v>
      </c>
      <c r="I19" s="166" t="s">
        <v>410</v>
      </c>
    </row>
    <row r="20" spans="1:9" s="164" customFormat="1" x14ac:dyDescent="0.2">
      <c r="A20" t="s">
        <v>384</v>
      </c>
      <c r="B20" t="s">
        <v>411</v>
      </c>
      <c r="C20" s="163" t="s">
        <v>23</v>
      </c>
      <c r="D20" s="163"/>
      <c r="F20" s="165" t="s">
        <v>409</v>
      </c>
      <c r="G20" s="163" t="s">
        <v>6</v>
      </c>
      <c r="I20" s="166" t="s">
        <v>410</v>
      </c>
    </row>
    <row r="21" spans="1:9" s="164" customFormat="1" x14ac:dyDescent="0.2">
      <c r="A21" t="s">
        <v>384</v>
      </c>
      <c r="B21" t="s">
        <v>412</v>
      </c>
      <c r="C21" s="163" t="s">
        <v>23</v>
      </c>
      <c r="D21" s="163"/>
      <c r="F21" s="165" t="s">
        <v>409</v>
      </c>
      <c r="G21" s="163" t="s">
        <v>6</v>
      </c>
      <c r="I21" s="166" t="s">
        <v>410</v>
      </c>
    </row>
    <row r="22" spans="1:9" s="164" customFormat="1" x14ac:dyDescent="0.2">
      <c r="A22" t="s">
        <v>384</v>
      </c>
      <c r="B22" t="s">
        <v>413</v>
      </c>
      <c r="C22" s="163" t="s">
        <v>23</v>
      </c>
      <c r="D22" s="163"/>
      <c r="F22" s="165" t="s">
        <v>409</v>
      </c>
      <c r="G22" s="163" t="s">
        <v>6</v>
      </c>
      <c r="I22" s="166" t="s">
        <v>410</v>
      </c>
    </row>
    <row r="23" spans="1:9" s="164" customFormat="1" x14ac:dyDescent="0.2">
      <c r="A23" t="s">
        <v>384</v>
      </c>
      <c r="B23" t="s">
        <v>414</v>
      </c>
      <c r="C23" s="163" t="s">
        <v>23</v>
      </c>
      <c r="D23" s="163"/>
      <c r="F23" s="165" t="s">
        <v>409</v>
      </c>
      <c r="G23" s="163" t="s">
        <v>6</v>
      </c>
      <c r="I23" s="166" t="s">
        <v>410</v>
      </c>
    </row>
    <row r="24" spans="1:9" s="164" customFormat="1" x14ac:dyDescent="0.2">
      <c r="A24" t="s">
        <v>384</v>
      </c>
      <c r="B24" t="s">
        <v>415</v>
      </c>
      <c r="C24" s="163" t="s">
        <v>21</v>
      </c>
      <c r="D24" s="163"/>
      <c r="F24" s="165" t="s">
        <v>409</v>
      </c>
      <c r="G24" s="163" t="s">
        <v>6</v>
      </c>
      <c r="I24" s="166" t="s">
        <v>410</v>
      </c>
    </row>
    <row r="29" spans="1:9" x14ac:dyDescent="0.2">
      <c r="A29" s="48" t="s">
        <v>451</v>
      </c>
    </row>
  </sheetData>
  <sortState ref="A8:I38">
    <sortCondition ref="A8:A38"/>
    <sortCondition ref="B8:B38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zoomScale="90" zoomScaleNormal="90" workbookViewId="0">
      <selection activeCell="O57" sqref="O57"/>
    </sheetView>
  </sheetViews>
  <sheetFormatPr defaultRowHeight="14.25" x14ac:dyDescent="0.2"/>
  <cols>
    <col min="1" max="1" width="13" style="66" customWidth="1"/>
    <col min="2" max="2" width="8.28515625" style="66" customWidth="1"/>
    <col min="3" max="3" width="18.5703125" style="66" customWidth="1"/>
    <col min="4" max="5" width="10.42578125" style="66" customWidth="1"/>
    <col min="6" max="6" width="10.85546875" style="66" customWidth="1"/>
    <col min="7" max="7" width="39.140625" style="66" customWidth="1"/>
    <col min="8" max="8" width="10.7109375" style="66" customWidth="1"/>
    <col min="9" max="9" width="12.28515625" style="66" customWidth="1"/>
    <col min="10" max="13" width="10.7109375" style="66" customWidth="1"/>
    <col min="14" max="16384" width="9.140625" style="66"/>
  </cols>
  <sheetData>
    <row r="1" spans="1:9" ht="18" x14ac:dyDescent="0.2">
      <c r="A1" s="238" t="s">
        <v>438</v>
      </c>
      <c r="B1" s="239"/>
      <c r="C1" s="239"/>
      <c r="D1" s="239"/>
      <c r="E1" s="239"/>
      <c r="G1" s="67"/>
      <c r="I1" s="68"/>
    </row>
    <row r="2" spans="1:9" ht="13.5" customHeight="1" x14ac:dyDescent="0.25">
      <c r="A2" s="69"/>
      <c r="B2" s="69"/>
      <c r="C2" s="69"/>
      <c r="D2" s="69"/>
      <c r="E2" s="69"/>
    </row>
    <row r="3" spans="1:9" ht="15.75" thickBot="1" x14ac:dyDescent="0.25">
      <c r="A3" s="240"/>
      <c r="B3" s="239"/>
      <c r="C3" s="239"/>
      <c r="D3" s="239"/>
      <c r="E3" s="239"/>
      <c r="F3" s="239"/>
      <c r="G3" s="239"/>
      <c r="H3" s="239"/>
    </row>
    <row r="4" spans="1:9" s="70" customFormat="1" ht="13.5" thickBot="1" x14ac:dyDescent="0.25">
      <c r="A4" s="233" t="s">
        <v>14</v>
      </c>
      <c r="B4" s="234"/>
      <c r="C4" s="234"/>
      <c r="D4" s="234"/>
      <c r="E4" s="234"/>
      <c r="F4" s="234"/>
      <c r="G4" s="235"/>
    </row>
    <row r="5" spans="1:9" s="74" customFormat="1" ht="24.75" thickBot="1" x14ac:dyDescent="0.25">
      <c r="A5" s="71" t="s">
        <v>9</v>
      </c>
      <c r="B5" s="72" t="s">
        <v>10</v>
      </c>
      <c r="C5" s="50" t="s">
        <v>35</v>
      </c>
      <c r="D5" s="72" t="s">
        <v>390</v>
      </c>
      <c r="E5" s="73" t="s">
        <v>439</v>
      </c>
      <c r="F5" s="236" t="s">
        <v>11</v>
      </c>
      <c r="G5" s="237"/>
    </row>
    <row r="6" spans="1:9" s="70" customFormat="1" ht="12.75" x14ac:dyDescent="0.2">
      <c r="A6" s="75"/>
      <c r="B6" s="76"/>
      <c r="C6" s="76"/>
      <c r="D6" s="76" t="s">
        <v>40</v>
      </c>
      <c r="E6" s="76" t="s">
        <v>373</v>
      </c>
      <c r="F6" s="204"/>
      <c r="G6" s="205"/>
    </row>
    <row r="7" spans="1:9" s="70" customFormat="1" ht="12.75" x14ac:dyDescent="0.2">
      <c r="A7" s="186">
        <v>1</v>
      </c>
      <c r="B7" s="206" t="s">
        <v>12</v>
      </c>
      <c r="C7" s="77" t="s">
        <v>36</v>
      </c>
      <c r="D7" s="78">
        <v>0</v>
      </c>
      <c r="E7" s="79">
        <v>0</v>
      </c>
      <c r="F7" s="180"/>
      <c r="G7" s="181"/>
    </row>
    <row r="8" spans="1:9" s="70" customFormat="1" ht="12.75" x14ac:dyDescent="0.2">
      <c r="A8" s="187"/>
      <c r="B8" s="207"/>
      <c r="C8" s="77" t="s">
        <v>37</v>
      </c>
      <c r="D8" s="78">
        <v>0</v>
      </c>
      <c r="E8" s="79">
        <v>0</v>
      </c>
      <c r="F8" s="182"/>
      <c r="G8" s="183"/>
    </row>
    <row r="9" spans="1:9" s="70" customFormat="1" ht="12.75" x14ac:dyDescent="0.2">
      <c r="A9" s="188"/>
      <c r="B9" s="207"/>
      <c r="C9" s="77" t="s">
        <v>38</v>
      </c>
      <c r="D9" s="80">
        <v>1</v>
      </c>
      <c r="E9" s="81">
        <v>1</v>
      </c>
      <c r="F9" s="184"/>
      <c r="G9" s="185"/>
    </row>
    <row r="10" spans="1:9" s="70" customFormat="1" ht="12.75" x14ac:dyDescent="0.2">
      <c r="A10" s="186">
        <v>2</v>
      </c>
      <c r="B10" s="207"/>
      <c r="C10" s="77" t="s">
        <v>36</v>
      </c>
      <c r="D10" s="78">
        <v>340</v>
      </c>
      <c r="E10" s="79">
        <v>347</v>
      </c>
      <c r="F10" s="180"/>
      <c r="G10" s="181"/>
    </row>
    <row r="11" spans="1:9" s="70" customFormat="1" ht="12.75" x14ac:dyDescent="0.2">
      <c r="A11" s="187"/>
      <c r="B11" s="207"/>
      <c r="C11" s="77" t="s">
        <v>37</v>
      </c>
      <c r="D11" s="78">
        <v>338.58</v>
      </c>
      <c r="E11" s="79">
        <v>337.71499999999997</v>
      </c>
      <c r="F11" s="182"/>
      <c r="G11" s="183"/>
    </row>
    <row r="12" spans="1:9" s="70" customFormat="1" ht="12.75" x14ac:dyDescent="0.2">
      <c r="A12" s="188"/>
      <c r="B12" s="207"/>
      <c r="C12" s="77" t="s">
        <v>38</v>
      </c>
      <c r="D12" s="80">
        <f>D11/D10</f>
        <v>0.99582352941176466</v>
      </c>
      <c r="E12" s="81">
        <f>E11/E10</f>
        <v>0.97324207492795378</v>
      </c>
      <c r="F12" s="184"/>
      <c r="G12" s="185"/>
    </row>
    <row r="13" spans="1:9" s="70" customFormat="1" ht="12.75" x14ac:dyDescent="0.2">
      <c r="A13" s="186">
        <v>3</v>
      </c>
      <c r="B13" s="207"/>
      <c r="C13" s="77" t="s">
        <v>36</v>
      </c>
      <c r="D13" s="78">
        <v>184</v>
      </c>
      <c r="E13" s="79">
        <v>176</v>
      </c>
      <c r="F13" s="180"/>
      <c r="G13" s="181"/>
    </row>
    <row r="14" spans="1:9" s="70" customFormat="1" ht="12.75" x14ac:dyDescent="0.2">
      <c r="A14" s="187"/>
      <c r="B14" s="207"/>
      <c r="C14" s="77" t="s">
        <v>37</v>
      </c>
      <c r="D14" s="78">
        <v>177.858</v>
      </c>
      <c r="E14" s="79">
        <v>184.25200000000001</v>
      </c>
      <c r="F14" s="182"/>
      <c r="G14" s="183"/>
    </row>
    <row r="15" spans="1:9" s="70" customFormat="1" ht="12.75" x14ac:dyDescent="0.2">
      <c r="A15" s="188"/>
      <c r="B15" s="207"/>
      <c r="C15" s="77" t="s">
        <v>38</v>
      </c>
      <c r="D15" s="80">
        <f>D14/D13</f>
        <v>0.96661956521739134</v>
      </c>
      <c r="E15" s="32">
        <f>E14/E13</f>
        <v>1.0468863636363637</v>
      </c>
      <c r="F15" s="184"/>
      <c r="G15" s="185"/>
    </row>
    <row r="16" spans="1:9" s="70" customFormat="1" ht="12.75" x14ac:dyDescent="0.2">
      <c r="A16" s="186">
        <v>4</v>
      </c>
      <c r="B16" s="207"/>
      <c r="C16" s="77" t="s">
        <v>36</v>
      </c>
      <c r="D16" s="28">
        <v>1420</v>
      </c>
      <c r="E16" s="79">
        <v>1500</v>
      </c>
      <c r="F16" s="180"/>
      <c r="G16" s="181"/>
    </row>
    <row r="17" spans="1:12" s="70" customFormat="1" ht="12.75" x14ac:dyDescent="0.2">
      <c r="A17" s="187"/>
      <c r="B17" s="207"/>
      <c r="C17" s="77" t="s">
        <v>37</v>
      </c>
      <c r="D17" s="28">
        <v>1373.8430000000001</v>
      </c>
      <c r="E17" s="79">
        <v>1530.5150000000001</v>
      </c>
      <c r="F17" s="182"/>
      <c r="G17" s="183"/>
    </row>
    <row r="18" spans="1:12" s="70" customFormat="1" ht="12.75" x14ac:dyDescent="0.2">
      <c r="A18" s="188"/>
      <c r="B18" s="207"/>
      <c r="C18" s="77" t="s">
        <v>38</v>
      </c>
      <c r="D18" s="30">
        <f>D17/D16</f>
        <v>0.96749507042253524</v>
      </c>
      <c r="E18" s="32">
        <f>E17/E16</f>
        <v>1.0203433333333334</v>
      </c>
      <c r="F18" s="184"/>
      <c r="G18" s="185"/>
    </row>
    <row r="19" spans="1:12" s="70" customFormat="1" ht="12.75" x14ac:dyDescent="0.2">
      <c r="A19" s="186">
        <v>5</v>
      </c>
      <c r="B19" s="207"/>
      <c r="C19" s="77" t="s">
        <v>36</v>
      </c>
      <c r="D19" s="28">
        <v>5.4</v>
      </c>
      <c r="E19" s="79">
        <v>5.45</v>
      </c>
      <c r="F19" s="180"/>
      <c r="G19" s="181"/>
    </row>
    <row r="20" spans="1:12" s="70" customFormat="1" ht="12.75" x14ac:dyDescent="0.2">
      <c r="A20" s="187"/>
      <c r="B20" s="207"/>
      <c r="C20" s="77" t="s">
        <v>37</v>
      </c>
      <c r="D20" s="28">
        <v>5.875</v>
      </c>
      <c r="E20" s="79">
        <v>5.9390000000000001</v>
      </c>
      <c r="F20" s="182"/>
      <c r="G20" s="183"/>
    </row>
    <row r="21" spans="1:12" s="70" customFormat="1" ht="12.75" x14ac:dyDescent="0.2">
      <c r="A21" s="188"/>
      <c r="B21" s="207"/>
      <c r="C21" s="77" t="s">
        <v>38</v>
      </c>
      <c r="D21" s="30">
        <f>D20/D19</f>
        <v>1.0879629629629628</v>
      </c>
      <c r="E21" s="32">
        <f>E20/E19</f>
        <v>1.0897247706422017</v>
      </c>
      <c r="F21" s="184"/>
      <c r="G21" s="185"/>
    </row>
    <row r="22" spans="1:12" s="70" customFormat="1" ht="12.75" x14ac:dyDescent="0.2">
      <c r="A22" s="186">
        <v>6</v>
      </c>
      <c r="B22" s="207"/>
      <c r="C22" s="77" t="s">
        <v>36</v>
      </c>
      <c r="D22" s="78">
        <v>94</v>
      </c>
      <c r="E22" s="79">
        <v>86</v>
      </c>
      <c r="F22" s="180"/>
      <c r="G22" s="181"/>
    </row>
    <row r="23" spans="1:12" s="70" customFormat="1" ht="12.75" x14ac:dyDescent="0.2">
      <c r="A23" s="187"/>
      <c r="B23" s="207"/>
      <c r="C23" s="77" t="s">
        <v>37</v>
      </c>
      <c r="D23" s="78">
        <v>82.358000000000004</v>
      </c>
      <c r="E23" s="79">
        <v>93.204999999999998</v>
      </c>
      <c r="F23" s="182"/>
      <c r="G23" s="183"/>
    </row>
    <row r="24" spans="1:12" s="70" customFormat="1" ht="12.75" x14ac:dyDescent="0.2">
      <c r="A24" s="188"/>
      <c r="B24" s="207"/>
      <c r="C24" s="77" t="s">
        <v>38</v>
      </c>
      <c r="D24" s="80">
        <f>D23/D22</f>
        <v>0.87614893617021283</v>
      </c>
      <c r="E24" s="81">
        <f>E23/E22</f>
        <v>1.0837790697674419</v>
      </c>
      <c r="F24" s="184"/>
      <c r="G24" s="185"/>
    </row>
    <row r="25" spans="1:12" s="70" customFormat="1" ht="12.75" x14ac:dyDescent="0.2">
      <c r="A25" s="186" t="s">
        <v>39</v>
      </c>
      <c r="B25" s="207"/>
      <c r="C25" s="77" t="s">
        <v>36</v>
      </c>
      <c r="D25" s="78">
        <v>10.169</v>
      </c>
      <c r="E25" s="79">
        <v>9.67</v>
      </c>
      <c r="F25" s="180"/>
      <c r="G25" s="181"/>
    </row>
    <row r="26" spans="1:12" s="70" customFormat="1" ht="12.75" x14ac:dyDescent="0.2">
      <c r="A26" s="187"/>
      <c r="B26" s="207"/>
      <c r="C26" s="77" t="s">
        <v>37</v>
      </c>
      <c r="D26" s="78">
        <v>9.0190000000000001</v>
      </c>
      <c r="E26" s="79">
        <v>8.9749999999999996</v>
      </c>
      <c r="F26" s="182"/>
      <c r="G26" s="183"/>
    </row>
    <row r="27" spans="1:12" s="70" customFormat="1" ht="12.75" x14ac:dyDescent="0.2">
      <c r="A27" s="188"/>
      <c r="B27" s="207"/>
      <c r="C27" s="77" t="s">
        <v>38</v>
      </c>
      <c r="D27" s="80">
        <f>D26/D25</f>
        <v>0.8869112007080342</v>
      </c>
      <c r="E27" s="81">
        <f>E26/E25</f>
        <v>0.92812823164426062</v>
      </c>
      <c r="F27" s="184"/>
      <c r="G27" s="185"/>
    </row>
    <row r="28" spans="1:12" s="70" customFormat="1" ht="12.75" x14ac:dyDescent="0.2">
      <c r="A28" s="186" t="s">
        <v>98</v>
      </c>
      <c r="B28" s="207"/>
      <c r="C28" s="77" t="s">
        <v>36</v>
      </c>
      <c r="D28" s="78">
        <v>8.9</v>
      </c>
      <c r="E28" s="79">
        <v>9.2799999999999994</v>
      </c>
      <c r="F28" s="180"/>
      <c r="G28" s="181"/>
    </row>
    <row r="29" spans="1:12" s="70" customFormat="1" ht="12.75" x14ac:dyDescent="0.2">
      <c r="A29" s="187"/>
      <c r="B29" s="207"/>
      <c r="C29" s="77" t="s">
        <v>37</v>
      </c>
      <c r="D29" s="78">
        <v>9.2010000000000005</v>
      </c>
      <c r="E29" s="79">
        <v>9.2750000000000004</v>
      </c>
      <c r="F29" s="182"/>
      <c r="G29" s="183"/>
    </row>
    <row r="30" spans="1:12" s="70" customFormat="1" ht="13.5" thickBot="1" x14ac:dyDescent="0.25">
      <c r="A30" s="195"/>
      <c r="B30" s="207"/>
      <c r="C30" s="82" t="s">
        <v>38</v>
      </c>
      <c r="D30" s="83">
        <f>D29/D28</f>
        <v>1.0338202247191011</v>
      </c>
      <c r="E30" s="84">
        <f>E29/E28</f>
        <v>0.99946120689655182</v>
      </c>
      <c r="F30" s="196"/>
      <c r="G30" s="197"/>
      <c r="J30" s="85"/>
      <c r="K30" s="85"/>
      <c r="L30" s="85"/>
    </row>
    <row r="31" spans="1:12" s="70" customFormat="1" ht="12.75" x14ac:dyDescent="0.2">
      <c r="A31" s="186" t="s">
        <v>0</v>
      </c>
      <c r="B31" s="207"/>
      <c r="C31" s="77" t="s">
        <v>36</v>
      </c>
      <c r="D31" s="86">
        <f>D7+D10+D13+D16+D19+D22+D25+D28</f>
        <v>2062.4690000000001</v>
      </c>
      <c r="E31" s="87">
        <f>E10+E13+E16+E19+E22+E25+E28</f>
        <v>2133.4</v>
      </c>
      <c r="F31" s="227"/>
      <c r="G31" s="228"/>
    </row>
    <row r="32" spans="1:12" s="70" customFormat="1" ht="12.75" x14ac:dyDescent="0.2">
      <c r="A32" s="187"/>
      <c r="B32" s="207"/>
      <c r="C32" s="77" t="s">
        <v>37</v>
      </c>
      <c r="D32" s="78">
        <f>D8+D11+D14+D17+D20+D23+D26+D29</f>
        <v>1996.7339999999999</v>
      </c>
      <c r="E32" s="88">
        <f>E11+E14+E17+E20+E23+E26+E29</f>
        <v>2169.8759999999997</v>
      </c>
      <c r="F32" s="229"/>
      <c r="G32" s="230"/>
    </row>
    <row r="33" spans="1:22" s="70" customFormat="1" ht="13.5" thickBot="1" x14ac:dyDescent="0.25">
      <c r="A33" s="195"/>
      <c r="B33" s="208"/>
      <c r="C33" s="82" t="s">
        <v>38</v>
      </c>
      <c r="D33" s="31">
        <f>D32/D31</f>
        <v>0.96812800580275382</v>
      </c>
      <c r="E33" s="29">
        <f>E32/E31</f>
        <v>1.0170975907002904</v>
      </c>
      <c r="F33" s="231"/>
      <c r="G33" s="232"/>
      <c r="J33" s="85"/>
      <c r="K33" s="85"/>
      <c r="L33" s="85"/>
    </row>
    <row r="34" spans="1:22" s="70" customFormat="1" ht="15" customHeight="1" x14ac:dyDescent="0.2">
      <c r="A34" s="89"/>
      <c r="B34" s="89"/>
      <c r="C34" s="89"/>
      <c r="D34" s="89"/>
      <c r="E34" s="89"/>
      <c r="F34" s="90"/>
      <c r="G34" s="90"/>
    </row>
    <row r="35" spans="1:22" s="70" customFormat="1" ht="13.5" thickBot="1" x14ac:dyDescent="0.25">
      <c r="A35" s="89"/>
      <c r="B35" s="89"/>
      <c r="C35" s="89"/>
      <c r="D35" s="89"/>
      <c r="E35" s="89"/>
      <c r="F35" s="90"/>
      <c r="G35" s="90"/>
      <c r="I35" s="70" t="s">
        <v>15</v>
      </c>
    </row>
    <row r="36" spans="1:22" s="70" customFormat="1" ht="13.5" thickBot="1" x14ac:dyDescent="0.25">
      <c r="A36" s="233" t="s">
        <v>13</v>
      </c>
      <c r="B36" s="234"/>
      <c r="C36" s="234"/>
      <c r="D36" s="234"/>
      <c r="E36" s="234"/>
      <c r="F36" s="234"/>
      <c r="G36" s="235"/>
      <c r="I36" s="91" t="s">
        <v>66</v>
      </c>
      <c r="J36" s="5"/>
    </row>
    <row r="37" spans="1:22" s="74" customFormat="1" ht="24.75" thickBot="1" x14ac:dyDescent="0.25">
      <c r="A37" s="71" t="s">
        <v>9</v>
      </c>
      <c r="B37" s="72" t="s">
        <v>10</v>
      </c>
      <c r="C37" s="50" t="s">
        <v>35</v>
      </c>
      <c r="D37" s="72" t="s">
        <v>390</v>
      </c>
      <c r="E37" s="73" t="s">
        <v>439</v>
      </c>
      <c r="F37" s="236" t="s">
        <v>11</v>
      </c>
      <c r="G37" s="237"/>
      <c r="I37" s="198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200"/>
    </row>
    <row r="38" spans="1:22" s="70" customFormat="1" ht="12.75" customHeight="1" thickBot="1" x14ac:dyDescent="0.25">
      <c r="A38" s="75"/>
      <c r="B38" s="76"/>
      <c r="C38" s="76"/>
      <c r="D38" s="76" t="s">
        <v>40</v>
      </c>
      <c r="E38" s="76" t="s">
        <v>373</v>
      </c>
      <c r="F38" s="204"/>
      <c r="G38" s="205"/>
      <c r="I38" s="201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3"/>
    </row>
    <row r="39" spans="1:22" s="70" customFormat="1" ht="12.75" x14ac:dyDescent="0.2">
      <c r="A39" s="186">
        <v>1</v>
      </c>
      <c r="B39" s="206" t="s">
        <v>12</v>
      </c>
      <c r="C39" s="77" t="s">
        <v>36</v>
      </c>
      <c r="D39" s="92">
        <v>0</v>
      </c>
      <c r="E39" s="79">
        <v>0</v>
      </c>
      <c r="F39" s="209"/>
      <c r="G39" s="210"/>
    </row>
    <row r="40" spans="1:22" s="70" customFormat="1" x14ac:dyDescent="0.2">
      <c r="A40" s="187"/>
      <c r="B40" s="207"/>
      <c r="C40" s="77" t="s">
        <v>37</v>
      </c>
      <c r="D40" s="92">
        <v>0</v>
      </c>
      <c r="E40" s="79">
        <v>0</v>
      </c>
      <c r="F40" s="211"/>
      <c r="G40" s="212"/>
      <c r="I40" s="66"/>
      <c r="J40" s="66"/>
      <c r="K40" s="66"/>
      <c r="L40" s="66"/>
      <c r="M40" s="66"/>
      <c r="N40" s="66"/>
      <c r="O40" s="66"/>
    </row>
    <row r="41" spans="1:22" s="70" customFormat="1" ht="12.75" x14ac:dyDescent="0.2">
      <c r="A41" s="188"/>
      <c r="B41" s="207"/>
      <c r="C41" s="77" t="s">
        <v>38</v>
      </c>
      <c r="D41" s="36">
        <v>1</v>
      </c>
      <c r="E41" s="34">
        <v>1</v>
      </c>
      <c r="F41" s="213"/>
      <c r="G41" s="214"/>
    </row>
    <row r="42" spans="1:22" s="70" customFormat="1" ht="12.75" x14ac:dyDescent="0.2">
      <c r="A42" s="186">
        <v>2</v>
      </c>
      <c r="B42" s="207"/>
      <c r="C42" s="77" t="s">
        <v>36</v>
      </c>
      <c r="D42" s="92">
        <v>275</v>
      </c>
      <c r="E42" s="79">
        <v>275</v>
      </c>
      <c r="F42" s="180"/>
      <c r="G42" s="181"/>
    </row>
    <row r="43" spans="1:22" s="70" customFormat="1" ht="12.75" x14ac:dyDescent="0.2">
      <c r="A43" s="187"/>
      <c r="B43" s="207"/>
      <c r="C43" s="77" t="s">
        <v>37</v>
      </c>
      <c r="D43" s="92">
        <v>260.03500000000003</v>
      </c>
      <c r="E43" s="79">
        <v>269.16899999999998</v>
      </c>
      <c r="F43" s="182"/>
      <c r="G43" s="183"/>
    </row>
    <row r="44" spans="1:22" s="70" customFormat="1" ht="12.75" x14ac:dyDescent="0.2">
      <c r="A44" s="188"/>
      <c r="B44" s="207"/>
      <c r="C44" s="77" t="s">
        <v>38</v>
      </c>
      <c r="D44" s="36">
        <f>D43/D42</f>
        <v>0.9455818181818183</v>
      </c>
      <c r="E44" s="32">
        <f>E43/E42</f>
        <v>0.97879636363636358</v>
      </c>
      <c r="F44" s="184"/>
      <c r="G44" s="185"/>
    </row>
    <row r="45" spans="1:22" s="70" customFormat="1" ht="12" customHeight="1" x14ac:dyDescent="0.2">
      <c r="A45" s="186">
        <v>3</v>
      </c>
      <c r="B45" s="207"/>
      <c r="C45" s="77" t="s">
        <v>36</v>
      </c>
      <c r="D45" s="92">
        <v>93.03</v>
      </c>
      <c r="E45" s="79">
        <v>155</v>
      </c>
      <c r="F45" s="215" t="s">
        <v>440</v>
      </c>
      <c r="G45" s="216"/>
    </row>
    <row r="46" spans="1:22" s="70" customFormat="1" ht="12.75" x14ac:dyDescent="0.2">
      <c r="A46" s="187"/>
      <c r="B46" s="207"/>
      <c r="C46" s="77" t="s">
        <v>37</v>
      </c>
      <c r="D46" s="92">
        <v>127.642</v>
      </c>
      <c r="E46" s="79">
        <v>132.02699999999999</v>
      </c>
      <c r="F46" s="217"/>
      <c r="G46" s="218"/>
    </row>
    <row r="47" spans="1:22" s="70" customFormat="1" ht="12.75" x14ac:dyDescent="0.2">
      <c r="A47" s="188"/>
      <c r="B47" s="207"/>
      <c r="C47" s="77" t="s">
        <v>38</v>
      </c>
      <c r="D47" s="36">
        <f>D46/D45</f>
        <v>1.3720520262280984</v>
      </c>
      <c r="E47" s="32">
        <f>E46/E45</f>
        <v>0.85178709677419351</v>
      </c>
      <c r="F47" s="219"/>
      <c r="G47" s="220"/>
      <c r="J47" s="85"/>
      <c r="K47" s="85"/>
      <c r="L47" s="85"/>
      <c r="N47" s="93"/>
      <c r="O47" s="93"/>
    </row>
    <row r="48" spans="1:22" s="70" customFormat="1" ht="12.75" x14ac:dyDescent="0.2">
      <c r="A48" s="186">
        <v>4</v>
      </c>
      <c r="B48" s="207"/>
      <c r="C48" s="77" t="s">
        <v>36</v>
      </c>
      <c r="D48" s="35">
        <v>1300</v>
      </c>
      <c r="E48" s="79">
        <v>1330</v>
      </c>
      <c r="F48" s="189"/>
      <c r="G48" s="190"/>
      <c r="J48" s="85"/>
      <c r="K48" s="85"/>
      <c r="L48" s="85"/>
      <c r="N48" s="93"/>
      <c r="O48" s="93"/>
    </row>
    <row r="49" spans="1:15" s="70" customFormat="1" ht="12.75" x14ac:dyDescent="0.2">
      <c r="A49" s="187"/>
      <c r="B49" s="207"/>
      <c r="C49" s="77" t="s">
        <v>37</v>
      </c>
      <c r="D49" s="35">
        <v>1293.028</v>
      </c>
      <c r="E49" s="79">
        <v>1349.973</v>
      </c>
      <c r="F49" s="191"/>
      <c r="G49" s="192"/>
      <c r="J49" s="85"/>
      <c r="K49" s="85"/>
      <c r="L49" s="85"/>
      <c r="N49" s="93"/>
      <c r="O49" s="93"/>
    </row>
    <row r="50" spans="1:15" s="70" customFormat="1" ht="12.75" x14ac:dyDescent="0.2">
      <c r="A50" s="188"/>
      <c r="B50" s="207"/>
      <c r="C50" s="77" t="s">
        <v>38</v>
      </c>
      <c r="D50" s="36">
        <f>D49/D48</f>
        <v>0.99463692307692309</v>
      </c>
      <c r="E50" s="32">
        <f>E49/E48</f>
        <v>1.0150172932330828</v>
      </c>
      <c r="F50" s="193"/>
      <c r="G50" s="194"/>
      <c r="J50" s="85"/>
      <c r="K50" s="85"/>
      <c r="L50" s="85"/>
      <c r="N50" s="93"/>
      <c r="O50" s="93"/>
    </row>
    <row r="51" spans="1:15" s="70" customFormat="1" ht="12.75" x14ac:dyDescent="0.2">
      <c r="A51" s="186">
        <v>5</v>
      </c>
      <c r="B51" s="207"/>
      <c r="C51" s="77" t="s">
        <v>36</v>
      </c>
      <c r="D51" s="35">
        <v>4.97</v>
      </c>
      <c r="E51" s="79">
        <v>4.42</v>
      </c>
      <c r="F51" s="180"/>
      <c r="G51" s="181"/>
      <c r="J51" s="85"/>
      <c r="K51" s="85"/>
      <c r="L51" s="85"/>
      <c r="N51" s="93"/>
      <c r="O51" s="93"/>
    </row>
    <row r="52" spans="1:15" s="70" customFormat="1" ht="12.75" x14ac:dyDescent="0.2">
      <c r="A52" s="187"/>
      <c r="B52" s="207"/>
      <c r="C52" s="77" t="s">
        <v>37</v>
      </c>
      <c r="D52" s="35">
        <v>4.2990000000000004</v>
      </c>
      <c r="E52" s="92">
        <v>4.944</v>
      </c>
      <c r="F52" s="182"/>
      <c r="G52" s="183"/>
      <c r="J52" s="85"/>
      <c r="K52" s="85"/>
      <c r="L52" s="85"/>
      <c r="N52" s="93"/>
      <c r="O52" s="93"/>
    </row>
    <row r="53" spans="1:15" s="70" customFormat="1" ht="12.75" x14ac:dyDescent="0.2">
      <c r="A53" s="188"/>
      <c r="B53" s="207"/>
      <c r="C53" s="77" t="s">
        <v>38</v>
      </c>
      <c r="D53" s="36">
        <f>D52/D51</f>
        <v>0.86498993963782711</v>
      </c>
      <c r="E53" s="36">
        <f>E52/E51</f>
        <v>1.118552036199095</v>
      </c>
      <c r="F53" s="184"/>
      <c r="G53" s="185"/>
      <c r="J53" s="85"/>
      <c r="K53" s="85"/>
      <c r="L53" s="85"/>
      <c r="N53" s="93"/>
      <c r="O53" s="93"/>
    </row>
    <row r="54" spans="1:15" s="70" customFormat="1" ht="12.75" x14ac:dyDescent="0.2">
      <c r="A54" s="186">
        <v>6</v>
      </c>
      <c r="B54" s="207"/>
      <c r="C54" s="77" t="s">
        <v>36</v>
      </c>
      <c r="D54" s="92">
        <v>55</v>
      </c>
      <c r="E54" s="92">
        <v>58</v>
      </c>
      <c r="F54" s="180"/>
      <c r="G54" s="181"/>
      <c r="J54" s="85"/>
      <c r="K54" s="85"/>
      <c r="L54" s="85"/>
      <c r="N54" s="93"/>
      <c r="O54" s="93"/>
    </row>
    <row r="55" spans="1:15" s="70" customFormat="1" ht="12.75" x14ac:dyDescent="0.2">
      <c r="A55" s="187"/>
      <c r="B55" s="207"/>
      <c r="C55" s="77" t="s">
        <v>37</v>
      </c>
      <c r="D55" s="92">
        <v>52.71</v>
      </c>
      <c r="E55" s="92">
        <v>56.482999999999997</v>
      </c>
      <c r="F55" s="182"/>
      <c r="G55" s="183"/>
      <c r="J55" s="85"/>
      <c r="K55" s="85"/>
      <c r="L55" s="85"/>
      <c r="N55" s="93"/>
      <c r="O55" s="93"/>
    </row>
    <row r="56" spans="1:15" s="70" customFormat="1" ht="12.75" x14ac:dyDescent="0.2">
      <c r="A56" s="188"/>
      <c r="B56" s="207"/>
      <c r="C56" s="77" t="s">
        <v>38</v>
      </c>
      <c r="D56" s="38">
        <f>D55/D54</f>
        <v>0.95836363636363642</v>
      </c>
      <c r="E56" s="32">
        <f>E55/E54</f>
        <v>0.97384482758620683</v>
      </c>
      <c r="F56" s="184"/>
      <c r="G56" s="185"/>
      <c r="J56" s="85"/>
      <c r="K56" s="85"/>
      <c r="L56" s="85"/>
      <c r="N56" s="93"/>
      <c r="O56" s="93"/>
    </row>
    <row r="57" spans="1:15" s="70" customFormat="1" ht="12.75" x14ac:dyDescent="0.2">
      <c r="A57" s="186" t="s">
        <v>39</v>
      </c>
      <c r="B57" s="207"/>
      <c r="C57" s="77" t="s">
        <v>36</v>
      </c>
      <c r="D57" s="92">
        <v>6.08</v>
      </c>
      <c r="E57" s="79">
        <v>4.9000000000000004</v>
      </c>
      <c r="F57" s="189"/>
      <c r="G57" s="190"/>
      <c r="J57" s="85"/>
      <c r="K57" s="85"/>
      <c r="L57" s="85"/>
      <c r="N57" s="93"/>
      <c r="O57" s="93"/>
    </row>
    <row r="58" spans="1:15" s="70" customFormat="1" ht="12.75" x14ac:dyDescent="0.2">
      <c r="A58" s="187"/>
      <c r="B58" s="207"/>
      <c r="C58" s="77" t="s">
        <v>37</v>
      </c>
      <c r="D58" s="92">
        <v>4.6040000000000001</v>
      </c>
      <c r="E58" s="79">
        <v>4.82</v>
      </c>
      <c r="F58" s="191"/>
      <c r="G58" s="192"/>
      <c r="J58" s="85"/>
      <c r="K58" s="85"/>
      <c r="L58" s="85"/>
      <c r="N58" s="93"/>
      <c r="O58" s="93"/>
    </row>
    <row r="59" spans="1:15" s="70" customFormat="1" ht="12.75" x14ac:dyDescent="0.2">
      <c r="A59" s="188"/>
      <c r="B59" s="207"/>
      <c r="C59" s="77" t="s">
        <v>38</v>
      </c>
      <c r="D59" s="36">
        <f>D58/D57</f>
        <v>0.75723684210526321</v>
      </c>
      <c r="E59" s="32">
        <f>E58/E57</f>
        <v>0.98367346938775513</v>
      </c>
      <c r="F59" s="193"/>
      <c r="G59" s="194"/>
      <c r="J59" s="85"/>
      <c r="K59" s="85"/>
      <c r="L59" s="85"/>
      <c r="N59" s="93"/>
      <c r="O59" s="93"/>
    </row>
    <row r="60" spans="1:15" s="70" customFormat="1" ht="12" customHeight="1" x14ac:dyDescent="0.2">
      <c r="A60" s="186" t="s">
        <v>98</v>
      </c>
      <c r="B60" s="207"/>
      <c r="C60" s="77" t="s">
        <v>36</v>
      </c>
      <c r="D60" s="92">
        <v>7.67</v>
      </c>
      <c r="E60" s="79">
        <v>9.1999999999999993</v>
      </c>
      <c r="F60" s="180"/>
      <c r="G60" s="181"/>
      <c r="J60" s="85"/>
      <c r="K60" s="85"/>
      <c r="L60" s="85"/>
      <c r="N60" s="93"/>
      <c r="O60" s="93"/>
    </row>
    <row r="61" spans="1:15" s="70" customFormat="1" ht="12.75" x14ac:dyDescent="0.2">
      <c r="A61" s="187"/>
      <c r="B61" s="207"/>
      <c r="C61" s="77" t="s">
        <v>37</v>
      </c>
      <c r="D61" s="92">
        <v>9.0180000000000007</v>
      </c>
      <c r="E61" s="79">
        <v>9.0839999999999996</v>
      </c>
      <c r="F61" s="182"/>
      <c r="G61" s="183"/>
      <c r="J61" s="85"/>
      <c r="K61" s="85"/>
      <c r="L61" s="85"/>
      <c r="N61" s="93"/>
      <c r="O61" s="93"/>
    </row>
    <row r="62" spans="1:15" s="70" customFormat="1" ht="13.5" thickBot="1" x14ac:dyDescent="0.25">
      <c r="A62" s="195"/>
      <c r="B62" s="207"/>
      <c r="C62" s="82" t="s">
        <v>38</v>
      </c>
      <c r="D62" s="33">
        <f>D61/D60</f>
        <v>1.1757496740547588</v>
      </c>
      <c r="E62" s="33">
        <f>E61/E60</f>
        <v>0.98739130434782607</v>
      </c>
      <c r="F62" s="196"/>
      <c r="G62" s="197"/>
      <c r="J62" s="85"/>
      <c r="K62" s="85"/>
      <c r="L62" s="85"/>
      <c r="N62" s="93"/>
      <c r="O62" s="93"/>
    </row>
    <row r="63" spans="1:15" s="70" customFormat="1" ht="12.75" x14ac:dyDescent="0.2">
      <c r="A63" s="186" t="s">
        <v>0</v>
      </c>
      <c r="B63" s="207"/>
      <c r="C63" s="77" t="s">
        <v>36</v>
      </c>
      <c r="D63" s="79">
        <f>D39+D42+D45+D48+D51+D54+D57+D60</f>
        <v>1741.75</v>
      </c>
      <c r="E63" s="79">
        <f>E42+E45+E48+E51+E54+E57+E60</f>
        <v>1836.5200000000002</v>
      </c>
      <c r="F63" s="221"/>
      <c r="G63" s="222"/>
      <c r="J63" s="85"/>
      <c r="K63" s="85"/>
      <c r="L63" s="85"/>
      <c r="N63" s="93"/>
      <c r="O63" s="93"/>
    </row>
    <row r="64" spans="1:15" s="70" customFormat="1" ht="12.75" x14ac:dyDescent="0.2">
      <c r="A64" s="187"/>
      <c r="B64" s="207"/>
      <c r="C64" s="77" t="s">
        <v>37</v>
      </c>
      <c r="D64" s="92">
        <f>D40+D43+D46+D49+D52+D55+D58+D61</f>
        <v>1751.336</v>
      </c>
      <c r="E64" s="79">
        <f>E43+E46+E49+E52+E55+E58+E61</f>
        <v>1826.4999999999998</v>
      </c>
      <c r="F64" s="223"/>
      <c r="G64" s="224"/>
      <c r="J64" s="85"/>
      <c r="K64" s="85"/>
      <c r="L64" s="85"/>
      <c r="N64" s="93"/>
      <c r="O64" s="93"/>
    </row>
    <row r="65" spans="1:16" s="70" customFormat="1" ht="13.5" thickBot="1" x14ac:dyDescent="0.25">
      <c r="A65" s="195"/>
      <c r="B65" s="208"/>
      <c r="C65" s="82" t="s">
        <v>38</v>
      </c>
      <c r="D65" s="37">
        <f>D64/D63</f>
        <v>1.0055036601119565</v>
      </c>
      <c r="E65" s="33">
        <f>E64/E63</f>
        <v>0.99454402892426963</v>
      </c>
      <c r="F65" s="225"/>
      <c r="G65" s="226"/>
      <c r="J65" s="85"/>
      <c r="K65" s="85"/>
      <c r="L65" s="85"/>
      <c r="N65" s="93"/>
      <c r="O65" s="93"/>
    </row>
    <row r="66" spans="1:16" s="90" customFormat="1" ht="12" x14ac:dyDescent="0.2">
      <c r="A66" s="89"/>
      <c r="B66" s="89"/>
      <c r="C66" s="89"/>
      <c r="D66" s="89"/>
      <c r="E66" s="89"/>
      <c r="N66" s="94"/>
      <c r="O66" s="94"/>
    </row>
    <row r="67" spans="1:16" s="95" customFormat="1" ht="11.25" x14ac:dyDescent="0.2">
      <c r="A67" s="179" t="s">
        <v>8</v>
      </c>
      <c r="B67" s="179"/>
      <c r="C67" s="179"/>
    </row>
    <row r="68" spans="1:16" s="95" customFormat="1" ht="11.25" x14ac:dyDescent="0.2">
      <c r="A68" s="8" t="s">
        <v>41</v>
      </c>
      <c r="B68" s="9"/>
      <c r="C68" s="9"/>
      <c r="D68" s="9"/>
      <c r="E68" s="9"/>
      <c r="F68" s="9"/>
    </row>
    <row r="69" spans="1:16" s="96" customFormat="1" x14ac:dyDescent="0.2">
      <c r="A69" s="101"/>
      <c r="B69" s="101"/>
      <c r="C69" s="101"/>
      <c r="D69" s="101"/>
      <c r="E69" s="101"/>
      <c r="F69" s="101"/>
      <c r="G69" s="101"/>
    </row>
    <row r="70" spans="1:16" s="97" customFormat="1" x14ac:dyDescent="0.2">
      <c r="A70" s="96"/>
      <c r="B70" s="96"/>
      <c r="C70" s="96"/>
      <c r="D70" s="96"/>
      <c r="E70" s="96"/>
      <c r="F70" s="96"/>
      <c r="G70" s="141"/>
      <c r="H70" s="141"/>
      <c r="I70" s="141"/>
      <c r="J70" s="141"/>
      <c r="K70" s="141"/>
      <c r="L70" s="98"/>
      <c r="M70" s="98"/>
      <c r="N70" s="98"/>
    </row>
    <row r="71" spans="1:16" s="97" customFormat="1" x14ac:dyDescent="0.2">
      <c r="A71" s="98"/>
      <c r="B71" s="98" t="s">
        <v>97</v>
      </c>
      <c r="C71" s="98" t="s">
        <v>129</v>
      </c>
      <c r="D71" s="98" t="s">
        <v>130</v>
      </c>
      <c r="E71" s="98" t="s">
        <v>375</v>
      </c>
      <c r="F71" s="98" t="s">
        <v>374</v>
      </c>
      <c r="G71" s="98" t="s">
        <v>376</v>
      </c>
      <c r="H71" s="98" t="s">
        <v>393</v>
      </c>
      <c r="I71" s="98" t="s">
        <v>394</v>
      </c>
      <c r="J71" s="98" t="s">
        <v>395</v>
      </c>
      <c r="K71" s="98" t="s">
        <v>396</v>
      </c>
      <c r="L71" s="98" t="s">
        <v>442</v>
      </c>
      <c r="M71" s="98" t="s">
        <v>443</v>
      </c>
      <c r="N71" s="98" t="s">
        <v>444</v>
      </c>
      <c r="O71" s="98" t="s">
        <v>441</v>
      </c>
    </row>
    <row r="72" spans="1:16" s="97" customFormat="1" x14ac:dyDescent="0.2">
      <c r="A72" s="98" t="s">
        <v>78</v>
      </c>
      <c r="B72" s="99">
        <v>735</v>
      </c>
      <c r="C72" s="99">
        <v>1008</v>
      </c>
      <c r="D72" s="99">
        <v>1092</v>
      </c>
      <c r="E72" s="98">
        <v>1142</v>
      </c>
      <c r="F72" s="98">
        <v>1196</v>
      </c>
      <c r="G72" s="98">
        <v>1231</v>
      </c>
      <c r="H72" s="99">
        <v>1376.78</v>
      </c>
      <c r="I72" s="99">
        <v>1448.5520000000001</v>
      </c>
      <c r="J72" s="99">
        <v>1494.9960000000001</v>
      </c>
      <c r="K72" s="99">
        <v>1851.9290000000001</v>
      </c>
      <c r="L72" s="98">
        <v>1883.7090000000001</v>
      </c>
      <c r="M72" s="98">
        <v>1915.6489999999999</v>
      </c>
      <c r="N72" s="168">
        <v>2062.4690000000001</v>
      </c>
      <c r="O72" s="168">
        <v>2133.4</v>
      </c>
    </row>
    <row r="73" spans="1:16" s="97" customFormat="1" x14ac:dyDescent="0.2">
      <c r="A73" s="98" t="s">
        <v>79</v>
      </c>
      <c r="B73" s="99">
        <v>812</v>
      </c>
      <c r="C73" s="99">
        <v>972</v>
      </c>
      <c r="D73" s="99">
        <v>1149</v>
      </c>
      <c r="E73" s="98">
        <v>1186</v>
      </c>
      <c r="F73" s="98">
        <v>1245</v>
      </c>
      <c r="G73" s="98">
        <v>1434</v>
      </c>
      <c r="H73" s="99">
        <v>1513.6079999999999</v>
      </c>
      <c r="I73" s="99">
        <v>1560.415</v>
      </c>
      <c r="J73" s="99">
        <v>1641.93</v>
      </c>
      <c r="K73" s="99">
        <v>1830.8970000000002</v>
      </c>
      <c r="L73" s="98">
        <v>1900.9269999999999</v>
      </c>
      <c r="M73" s="98">
        <v>1923.8389999999999</v>
      </c>
      <c r="N73" s="168">
        <v>1996.7339999999999</v>
      </c>
      <c r="O73" s="168">
        <v>2169.8759999999997</v>
      </c>
    </row>
    <row r="74" spans="1:16" s="97" customFormat="1" x14ac:dyDescent="0.2">
      <c r="A74" s="98" t="s">
        <v>80</v>
      </c>
      <c r="B74" s="99">
        <v>598</v>
      </c>
      <c r="C74" s="99">
        <v>786</v>
      </c>
      <c r="D74" s="99">
        <v>847</v>
      </c>
      <c r="E74" s="98">
        <v>892</v>
      </c>
      <c r="F74" s="98">
        <v>946</v>
      </c>
      <c r="G74" s="98">
        <v>989</v>
      </c>
      <c r="H74" s="99">
        <v>1146.4959999999999</v>
      </c>
      <c r="I74" s="99">
        <v>1208.1699999999998</v>
      </c>
      <c r="J74" s="99">
        <v>1242.527</v>
      </c>
      <c r="K74" s="99">
        <v>1526.347</v>
      </c>
      <c r="L74" s="98">
        <v>1623.29</v>
      </c>
      <c r="M74" s="98">
        <v>1690.61</v>
      </c>
      <c r="N74" s="168">
        <v>1741.75</v>
      </c>
      <c r="O74" s="168">
        <v>1836.5200000000002</v>
      </c>
    </row>
    <row r="75" spans="1:16" s="97" customFormat="1" x14ac:dyDescent="0.2">
      <c r="A75" s="98" t="s">
        <v>81</v>
      </c>
      <c r="B75" s="99">
        <v>629</v>
      </c>
      <c r="C75" s="99">
        <v>680</v>
      </c>
      <c r="D75" s="99">
        <v>780</v>
      </c>
      <c r="E75" s="98">
        <v>901</v>
      </c>
      <c r="F75" s="98">
        <v>952</v>
      </c>
      <c r="G75" s="98">
        <v>1005</v>
      </c>
      <c r="H75" s="99">
        <v>1209.7279999999998</v>
      </c>
      <c r="I75" s="99">
        <v>1297.0219999999999</v>
      </c>
      <c r="J75" s="99">
        <v>1347.3839999999998</v>
      </c>
      <c r="K75" s="99">
        <v>1413.7149999999999</v>
      </c>
      <c r="L75" s="98">
        <v>1625.663</v>
      </c>
      <c r="M75" s="98">
        <v>1715.25</v>
      </c>
      <c r="N75" s="168">
        <v>1751.336</v>
      </c>
      <c r="O75" s="168">
        <v>1826.4999999999998</v>
      </c>
    </row>
    <row r="76" spans="1:16" s="97" customFormat="1" x14ac:dyDescent="0.2">
      <c r="A76" s="98" t="s">
        <v>377</v>
      </c>
      <c r="B76" s="99">
        <v>470</v>
      </c>
      <c r="C76" s="99">
        <v>470</v>
      </c>
      <c r="D76" s="99">
        <v>470</v>
      </c>
      <c r="E76" s="98">
        <v>470</v>
      </c>
      <c r="F76" s="98">
        <v>470</v>
      </c>
      <c r="G76" s="98"/>
      <c r="H76" s="99"/>
      <c r="I76" s="99"/>
      <c r="J76" s="142"/>
      <c r="K76" s="98"/>
      <c r="L76" s="98"/>
      <c r="M76" s="98"/>
      <c r="N76" s="98"/>
    </row>
    <row r="77" spans="1:16" s="98" customFormat="1" ht="12" x14ac:dyDescent="0.2">
      <c r="A77" s="100" t="s">
        <v>378</v>
      </c>
      <c r="F77" s="98">
        <v>973</v>
      </c>
      <c r="G77" s="98">
        <v>973</v>
      </c>
      <c r="H77" s="99">
        <v>973.27499999999998</v>
      </c>
      <c r="I77" s="99">
        <v>973.27499999999998</v>
      </c>
      <c r="J77" s="99">
        <v>973.27499999999998</v>
      </c>
    </row>
    <row r="78" spans="1:16" s="97" customFormat="1" x14ac:dyDescent="0.2">
      <c r="A78" s="98" t="s">
        <v>379</v>
      </c>
      <c r="B78" s="98"/>
      <c r="C78" s="98"/>
      <c r="D78" s="98"/>
      <c r="E78" s="98"/>
      <c r="F78" s="98"/>
      <c r="G78" s="98"/>
      <c r="H78" s="99"/>
      <c r="I78" s="99"/>
      <c r="J78" s="99">
        <v>1317.7840000000001</v>
      </c>
      <c r="K78" s="98">
        <v>1318</v>
      </c>
      <c r="L78" s="98">
        <v>1318</v>
      </c>
      <c r="M78" s="98">
        <v>1318</v>
      </c>
      <c r="N78" s="98">
        <v>1318</v>
      </c>
    </row>
    <row r="79" spans="1:16" s="96" customFormat="1" x14ac:dyDescent="0.2">
      <c r="A79" s="98" t="s">
        <v>380</v>
      </c>
      <c r="B79" s="98"/>
      <c r="C79" s="98"/>
      <c r="D79" s="98"/>
      <c r="E79" s="98"/>
      <c r="F79" s="98"/>
      <c r="G79" s="98"/>
      <c r="H79" s="97"/>
      <c r="I79" s="98"/>
      <c r="J79" s="98"/>
      <c r="K79" s="97"/>
      <c r="L79" s="98"/>
      <c r="M79" s="98"/>
      <c r="N79" s="98">
        <v>1661</v>
      </c>
      <c r="O79" s="98">
        <v>1661</v>
      </c>
      <c r="P79" s="97"/>
    </row>
    <row r="80" spans="1:16" s="96" customFormat="1" x14ac:dyDescent="0.2">
      <c r="A80" s="98" t="s">
        <v>381</v>
      </c>
      <c r="B80" s="98"/>
      <c r="C80" s="98"/>
      <c r="D80" s="98"/>
      <c r="E80" s="98"/>
      <c r="F80" s="98"/>
      <c r="G80" s="98"/>
      <c r="H80" s="97"/>
      <c r="I80" s="98"/>
      <c r="J80" s="98"/>
      <c r="K80" s="97"/>
      <c r="L80" s="98"/>
      <c r="M80" s="98"/>
      <c r="N80" s="98">
        <v>1984</v>
      </c>
      <c r="O80" s="97"/>
      <c r="P80" s="97"/>
    </row>
    <row r="81" spans="1:16" s="96" customFormat="1" x14ac:dyDescent="0.2">
      <c r="A81" s="97"/>
      <c r="B81" s="97"/>
      <c r="C81" s="97"/>
      <c r="D81" s="97"/>
      <c r="E81" s="97"/>
      <c r="F81" s="97"/>
      <c r="G81" s="98"/>
      <c r="H81" s="98"/>
      <c r="I81" s="98"/>
      <c r="J81" s="98"/>
      <c r="K81" s="98"/>
      <c r="L81" s="98"/>
      <c r="M81" s="98"/>
      <c r="N81" s="98"/>
      <c r="O81" s="97"/>
      <c r="P81" s="97"/>
    </row>
    <row r="82" spans="1:16" s="96" customFormat="1" x14ac:dyDescent="0.2">
      <c r="A82" s="97"/>
      <c r="B82" s="97"/>
      <c r="C82" s="97"/>
      <c r="D82" s="97"/>
      <c r="E82" s="97"/>
      <c r="F82" s="97"/>
      <c r="G82" s="98"/>
      <c r="H82" s="98"/>
      <c r="I82" s="98"/>
      <c r="J82" s="98"/>
      <c r="K82" s="98"/>
      <c r="L82" s="98"/>
      <c r="M82" s="141"/>
      <c r="N82" s="141"/>
    </row>
    <row r="83" spans="1:16" s="96" customFormat="1" x14ac:dyDescent="0.2">
      <c r="A83" s="97"/>
      <c r="B83" s="97"/>
      <c r="C83" s="97"/>
      <c r="D83" s="97"/>
      <c r="E83" s="97"/>
      <c r="F83" s="97"/>
      <c r="G83" s="98"/>
      <c r="H83" s="98"/>
      <c r="I83" s="98"/>
      <c r="J83" s="98"/>
      <c r="K83" s="98"/>
      <c r="L83" s="98"/>
      <c r="M83" s="141"/>
      <c r="N83" s="141"/>
    </row>
    <row r="84" spans="1:16" s="96" customFormat="1" x14ac:dyDescent="0.2">
      <c r="A84" s="100" t="s">
        <v>391</v>
      </c>
      <c r="B84" s="98" t="s">
        <v>392</v>
      </c>
      <c r="C84" s="143">
        <v>2305.674</v>
      </c>
      <c r="D84" s="97"/>
      <c r="E84" s="144">
        <f t="shared" ref="E84:E85" si="0">F84/$C$84</f>
        <v>0.20390740408227703</v>
      </c>
      <c r="F84" s="98">
        <v>470.14400000000001</v>
      </c>
      <c r="G84" s="98"/>
      <c r="H84" s="98"/>
      <c r="I84" s="98"/>
      <c r="J84" s="98"/>
      <c r="K84" s="98"/>
      <c r="L84" s="98"/>
      <c r="M84" s="141"/>
      <c r="N84" s="141"/>
    </row>
    <row r="85" spans="1:16" s="96" customFormat="1" x14ac:dyDescent="0.2">
      <c r="A85" s="97"/>
      <c r="B85" s="97"/>
      <c r="C85" s="97"/>
      <c r="D85" s="97"/>
      <c r="E85" s="144">
        <f t="shared" si="0"/>
        <v>0.42212168762799945</v>
      </c>
      <c r="F85" s="98">
        <v>973.27499999999998</v>
      </c>
      <c r="G85" s="98"/>
      <c r="H85" s="98"/>
      <c r="I85" s="98"/>
      <c r="J85" s="98"/>
      <c r="K85" s="98"/>
      <c r="L85" s="98"/>
      <c r="M85" s="141"/>
      <c r="N85" s="141"/>
    </row>
    <row r="86" spans="1:16" s="96" customFormat="1" x14ac:dyDescent="0.2">
      <c r="A86" s="97"/>
      <c r="B86" s="97"/>
      <c r="C86" s="97"/>
      <c r="D86" s="97"/>
      <c r="E86" s="144">
        <f>F86/$C$84</f>
        <v>0.57153960186912811</v>
      </c>
      <c r="F86" s="98">
        <v>1317.7840000000001</v>
      </c>
      <c r="G86" s="98"/>
      <c r="H86" s="98"/>
      <c r="I86" s="98"/>
      <c r="J86" s="98"/>
      <c r="K86" s="98"/>
      <c r="L86" s="98"/>
      <c r="M86" s="141"/>
      <c r="N86" s="141"/>
    </row>
    <row r="87" spans="1:16" s="96" customFormat="1" x14ac:dyDescent="0.2">
      <c r="A87" s="97"/>
      <c r="B87" s="97"/>
      <c r="C87" s="97"/>
      <c r="D87" s="97"/>
      <c r="E87" s="144">
        <f>F87/$C$84</f>
        <v>0.72031735622642235</v>
      </c>
      <c r="F87" s="98">
        <v>1660.817</v>
      </c>
      <c r="G87" s="98"/>
      <c r="H87" s="98"/>
      <c r="I87" s="98"/>
      <c r="J87" s="98"/>
      <c r="K87" s="98"/>
      <c r="L87" s="98"/>
      <c r="M87" s="141"/>
      <c r="N87" s="141"/>
    </row>
    <row r="88" spans="1:16" s="96" customFormat="1" x14ac:dyDescent="0.2">
      <c r="A88" s="97"/>
      <c r="B88" s="97"/>
      <c r="C88" s="97"/>
      <c r="D88" s="97"/>
      <c r="E88" s="144">
        <f>F88/$C$84</f>
        <v>0.86051150336083937</v>
      </c>
      <c r="F88" s="98">
        <v>1984.059</v>
      </c>
      <c r="G88" s="98"/>
      <c r="H88" s="98"/>
      <c r="I88" s="98"/>
      <c r="J88" s="98"/>
      <c r="K88" s="98"/>
      <c r="L88" s="98"/>
      <c r="M88" s="141"/>
      <c r="N88" s="141"/>
    </row>
    <row r="89" spans="1:16" s="96" customFormat="1" x14ac:dyDescent="0.2">
      <c r="A89" s="97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</row>
    <row r="90" spans="1:16" s="96" customFormat="1" x14ac:dyDescent="0.2"/>
    <row r="91" spans="1:16" s="96" customFormat="1" x14ac:dyDescent="0.2"/>
    <row r="92" spans="1:16" s="96" customFormat="1" x14ac:dyDescent="0.2"/>
    <row r="93" spans="1:16" s="96" customFormat="1" x14ac:dyDescent="0.2"/>
    <row r="94" spans="1:16" s="96" customFormat="1" x14ac:dyDescent="0.2"/>
    <row r="95" spans="1:16" s="96" customFormat="1" x14ac:dyDescent="0.2"/>
    <row r="96" spans="1:16" s="96" customFormat="1" x14ac:dyDescent="0.2"/>
    <row r="97" spans="1:9" s="96" customFormat="1" x14ac:dyDescent="0.2"/>
    <row r="98" spans="1:9" s="96" customFormat="1" x14ac:dyDescent="0.2">
      <c r="A98" s="140"/>
      <c r="B98" s="140"/>
      <c r="C98" s="140"/>
      <c r="D98" s="140"/>
      <c r="E98" s="140"/>
      <c r="F98" s="140"/>
      <c r="G98" s="140"/>
      <c r="H98" s="140"/>
      <c r="I98" s="140"/>
    </row>
    <row r="99" spans="1:9" x14ac:dyDescent="0.2">
      <c r="A99" s="140"/>
      <c r="B99" s="140"/>
      <c r="C99" s="140"/>
      <c r="D99" s="140"/>
      <c r="E99" s="140"/>
      <c r="F99" s="140"/>
      <c r="G99" s="140"/>
      <c r="H99" s="140"/>
      <c r="I99" s="140"/>
    </row>
    <row r="100" spans="1:9" x14ac:dyDescent="0.2">
      <c r="A100" s="140"/>
      <c r="B100" s="140"/>
      <c r="C100" s="140"/>
      <c r="D100" s="140"/>
      <c r="E100" s="140"/>
      <c r="F100" s="140"/>
      <c r="G100" s="140"/>
      <c r="H100" s="140"/>
      <c r="I100" s="140"/>
    </row>
    <row r="101" spans="1:9" ht="14.25" customHeight="1" x14ac:dyDescent="0.2">
      <c r="A101" s="140"/>
      <c r="B101" s="140"/>
      <c r="C101" s="140"/>
      <c r="D101" s="140"/>
      <c r="E101" s="140"/>
      <c r="F101" s="140"/>
      <c r="G101" s="140"/>
      <c r="H101" s="140"/>
      <c r="I101" s="140"/>
    </row>
    <row r="102" spans="1:9" x14ac:dyDescent="0.2">
      <c r="A102" s="140"/>
      <c r="B102" s="140"/>
      <c r="C102" s="140"/>
      <c r="D102" s="140"/>
      <c r="E102" s="140"/>
      <c r="F102" s="140"/>
      <c r="G102" s="140"/>
      <c r="H102" s="140"/>
      <c r="I102" s="140"/>
    </row>
    <row r="103" spans="1:9" x14ac:dyDescent="0.2">
      <c r="A103" s="140"/>
      <c r="B103" s="140"/>
      <c r="C103" s="140"/>
      <c r="D103" s="140"/>
      <c r="E103" s="140"/>
      <c r="F103" s="140"/>
      <c r="G103" s="140"/>
      <c r="H103" s="140"/>
      <c r="I103" s="140"/>
    </row>
    <row r="104" spans="1:9" x14ac:dyDescent="0.2">
      <c r="A104" s="140"/>
      <c r="B104" s="140"/>
      <c r="C104" s="140"/>
      <c r="D104" s="140"/>
      <c r="E104" s="140"/>
      <c r="F104" s="140"/>
      <c r="G104" s="140"/>
      <c r="H104" s="140"/>
      <c r="I104" s="140"/>
    </row>
    <row r="105" spans="1:9" x14ac:dyDescent="0.2">
      <c r="A105" s="140"/>
      <c r="B105" s="140"/>
      <c r="C105" s="140"/>
      <c r="D105" s="140"/>
      <c r="E105" s="140"/>
      <c r="F105" s="140"/>
      <c r="G105" s="140"/>
      <c r="H105" s="140"/>
      <c r="I105" s="140"/>
    </row>
    <row r="106" spans="1:9" x14ac:dyDescent="0.2">
      <c r="A106" s="140"/>
      <c r="B106" s="140"/>
      <c r="C106" s="140"/>
      <c r="D106" s="140"/>
      <c r="E106" s="140"/>
      <c r="F106" s="140"/>
      <c r="G106" s="140"/>
      <c r="H106" s="140"/>
      <c r="I106" s="140"/>
    </row>
  </sheetData>
  <mergeCells count="48"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  <mergeCell ref="F19:G21"/>
    <mergeCell ref="A22:A24"/>
    <mergeCell ref="F22:G24"/>
    <mergeCell ref="A25:A27"/>
    <mergeCell ref="F25:G27"/>
    <mergeCell ref="A28:A30"/>
    <mergeCell ref="A1:E1"/>
    <mergeCell ref="A3:H3"/>
    <mergeCell ref="A4:G4"/>
    <mergeCell ref="F5:G5"/>
    <mergeCell ref="F6:G6"/>
    <mergeCell ref="F28:G30"/>
    <mergeCell ref="A31:A33"/>
    <mergeCell ref="F31:G33"/>
    <mergeCell ref="A36:G36"/>
    <mergeCell ref="F37:G37"/>
    <mergeCell ref="I37:V38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A63:A65"/>
    <mergeCell ref="F63:G65"/>
    <mergeCell ref="A67:C67"/>
    <mergeCell ref="F51:G53"/>
    <mergeCell ref="A54:A56"/>
    <mergeCell ref="F54:G56"/>
    <mergeCell ref="A57:A59"/>
    <mergeCell ref="F57:G59"/>
    <mergeCell ref="A60:A62"/>
    <mergeCell ref="F60:G62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6"/>
  <sheetViews>
    <sheetView zoomScale="90" zoomScaleNormal="90" workbookViewId="0">
      <selection activeCell="L7" sqref="L7"/>
    </sheetView>
  </sheetViews>
  <sheetFormatPr defaultRowHeight="14.25" x14ac:dyDescent="0.2"/>
  <cols>
    <col min="1" max="1" width="13.7109375" style="115" customWidth="1"/>
    <col min="2" max="2" width="52.85546875" style="115" customWidth="1"/>
    <col min="3" max="3" width="19.42578125" style="115" customWidth="1"/>
    <col min="4" max="4" width="16.28515625" style="122" bestFit="1" customWidth="1"/>
    <col min="5" max="5" width="16.42578125" style="115" customWidth="1"/>
    <col min="6" max="6" width="16" style="123" customWidth="1"/>
    <col min="7" max="7" width="31.140625" style="115" customWidth="1"/>
    <col min="8" max="8" width="25.140625" style="115" customWidth="1"/>
    <col min="9" max="9" width="9.140625" style="115"/>
    <col min="10" max="10" width="23.42578125" style="115" customWidth="1"/>
    <col min="11" max="16384" width="9.140625" style="115"/>
  </cols>
  <sheetData>
    <row r="1" spans="1:11" ht="20.25" x14ac:dyDescent="0.2">
      <c r="A1" s="241" t="s">
        <v>445</v>
      </c>
      <c r="B1" s="241"/>
      <c r="C1" s="27"/>
      <c r="D1" s="27"/>
      <c r="E1" s="27"/>
      <c r="F1" s="10"/>
      <c r="G1" s="10"/>
      <c r="H1" s="113"/>
      <c r="I1" s="114"/>
      <c r="J1" s="114"/>
      <c r="K1" s="114"/>
    </row>
    <row r="2" spans="1:11" ht="21" thickBot="1" x14ac:dyDescent="0.25">
      <c r="A2" s="11"/>
      <c r="B2" s="10"/>
      <c r="C2" s="10"/>
      <c r="D2" s="10"/>
      <c r="E2" s="10"/>
      <c r="F2" s="10"/>
      <c r="G2" s="10"/>
      <c r="H2" s="113"/>
      <c r="I2" s="114"/>
      <c r="J2" s="114"/>
      <c r="K2" s="114"/>
    </row>
    <row r="3" spans="1:11" s="118" customFormat="1" ht="12" x14ac:dyDescent="0.2">
      <c r="A3" s="12" t="s">
        <v>66</v>
      </c>
      <c r="B3" s="242" t="s">
        <v>446</v>
      </c>
      <c r="C3" s="243"/>
      <c r="D3" s="243"/>
      <c r="E3" s="243"/>
      <c r="F3" s="243"/>
      <c r="G3" s="244"/>
      <c r="H3" s="116"/>
      <c r="I3" s="117"/>
      <c r="J3" s="117"/>
      <c r="K3" s="117"/>
    </row>
    <row r="4" spans="1:11" s="121" customFormat="1" ht="13.5" thickBot="1" x14ac:dyDescent="0.25">
      <c r="A4" s="49"/>
      <c r="B4" s="245"/>
      <c r="C4" s="246"/>
      <c r="D4" s="246"/>
      <c r="E4" s="246"/>
      <c r="F4" s="246"/>
      <c r="G4" s="247"/>
      <c r="H4" s="119"/>
      <c r="I4" s="120"/>
      <c r="J4" s="120"/>
      <c r="K4" s="120"/>
    </row>
    <row r="5" spans="1:11" ht="20.25" x14ac:dyDescent="0.2">
      <c r="A5" s="4"/>
      <c r="B5" s="4"/>
      <c r="C5" s="4"/>
      <c r="D5" s="113"/>
      <c r="E5" s="113"/>
      <c r="F5" s="113"/>
      <c r="G5" s="113"/>
      <c r="H5" s="113"/>
      <c r="I5" s="114"/>
      <c r="J5" s="114"/>
      <c r="K5" s="114"/>
    </row>
    <row r="6" spans="1:11" ht="20.25" x14ac:dyDescent="0.2">
      <c r="A6" s="13"/>
      <c r="B6" s="113"/>
      <c r="C6" s="113"/>
      <c r="D6" s="113"/>
      <c r="E6" s="113"/>
      <c r="F6" s="113"/>
      <c r="G6" s="113"/>
      <c r="H6" s="113"/>
      <c r="I6" s="114"/>
      <c r="J6" s="114"/>
      <c r="K6" s="114"/>
    </row>
    <row r="7" spans="1:11" s="14" customFormat="1" ht="26.25" thickBot="1" x14ac:dyDescent="0.25">
      <c r="A7" s="169" t="s">
        <v>47</v>
      </c>
      <c r="B7" s="170" t="s">
        <v>42</v>
      </c>
      <c r="C7" s="170" t="s">
        <v>43</v>
      </c>
      <c r="D7" s="170" t="s">
        <v>44</v>
      </c>
      <c r="E7" s="170" t="s">
        <v>30</v>
      </c>
      <c r="F7" s="170" t="s">
        <v>45</v>
      </c>
      <c r="G7" s="171" t="s">
        <v>449</v>
      </c>
      <c r="H7" s="171" t="s">
        <v>329</v>
      </c>
    </row>
    <row r="8" spans="1:11" s="118" customFormat="1" ht="12" x14ac:dyDescent="0.2">
      <c r="A8" s="124" t="s">
        <v>217</v>
      </c>
      <c r="B8" s="104" t="s">
        <v>218</v>
      </c>
      <c r="C8" s="125" t="s">
        <v>183</v>
      </c>
      <c r="D8" s="124" t="s">
        <v>219</v>
      </c>
      <c r="E8" s="126">
        <v>0</v>
      </c>
      <c r="F8" s="127">
        <v>11100</v>
      </c>
      <c r="G8" s="128">
        <v>9458</v>
      </c>
      <c r="H8" s="129">
        <v>0.85207207207207203</v>
      </c>
    </row>
    <row r="9" spans="1:11" s="118" customFormat="1" ht="12" x14ac:dyDescent="0.2">
      <c r="A9" s="124" t="s">
        <v>217</v>
      </c>
      <c r="B9" s="104" t="s">
        <v>218</v>
      </c>
      <c r="C9" s="125" t="s">
        <v>183</v>
      </c>
      <c r="D9" s="124" t="s">
        <v>222</v>
      </c>
      <c r="E9" s="126">
        <v>0</v>
      </c>
      <c r="F9" s="127">
        <v>11000</v>
      </c>
      <c r="G9" s="128">
        <v>12228</v>
      </c>
      <c r="H9" s="129">
        <v>1.1116363636363635</v>
      </c>
    </row>
    <row r="10" spans="1:11" s="118" customFormat="1" ht="12" x14ac:dyDescent="0.2">
      <c r="A10" s="124" t="s">
        <v>217</v>
      </c>
      <c r="B10" s="104" t="s">
        <v>218</v>
      </c>
      <c r="C10" s="125" t="s">
        <v>183</v>
      </c>
      <c r="D10" s="124" t="s">
        <v>223</v>
      </c>
      <c r="E10" s="126">
        <v>0</v>
      </c>
      <c r="F10" s="127">
        <v>6000</v>
      </c>
      <c r="G10" s="128">
        <v>7325</v>
      </c>
      <c r="H10" s="129">
        <v>1.2208333333333334</v>
      </c>
    </row>
    <row r="11" spans="1:11" s="118" customFormat="1" ht="12" x14ac:dyDescent="0.2">
      <c r="A11" s="124" t="s">
        <v>217</v>
      </c>
      <c r="B11" s="104" t="s">
        <v>218</v>
      </c>
      <c r="C11" s="125" t="s">
        <v>183</v>
      </c>
      <c r="D11" s="124" t="s">
        <v>224</v>
      </c>
      <c r="E11" s="126">
        <v>0</v>
      </c>
      <c r="F11" s="127">
        <v>800000</v>
      </c>
      <c r="G11" s="128">
        <v>902087</v>
      </c>
      <c r="H11" s="129">
        <v>1.12760875</v>
      </c>
    </row>
    <row r="12" spans="1:11" s="118" customFormat="1" ht="12" x14ac:dyDescent="0.2">
      <c r="A12" s="124" t="s">
        <v>217</v>
      </c>
      <c r="B12" s="104" t="s">
        <v>218</v>
      </c>
      <c r="C12" s="125" t="s">
        <v>183</v>
      </c>
      <c r="D12" s="124" t="s">
        <v>225</v>
      </c>
      <c r="E12" s="126">
        <v>0</v>
      </c>
      <c r="F12" s="127">
        <v>2500</v>
      </c>
      <c r="G12" s="128">
        <v>3795</v>
      </c>
      <c r="H12" s="129">
        <v>1.518</v>
      </c>
    </row>
    <row r="13" spans="1:11" s="118" customFormat="1" ht="12" x14ac:dyDescent="0.2">
      <c r="A13" s="124" t="s">
        <v>217</v>
      </c>
      <c r="B13" s="104" t="s">
        <v>218</v>
      </c>
      <c r="C13" s="125" t="s">
        <v>183</v>
      </c>
      <c r="D13" s="124" t="s">
        <v>226</v>
      </c>
      <c r="E13" s="126">
        <v>0</v>
      </c>
      <c r="F13" s="127">
        <v>1000</v>
      </c>
      <c r="G13" s="128">
        <v>464</v>
      </c>
      <c r="H13" s="129">
        <v>0.46400000000000002</v>
      </c>
    </row>
    <row r="14" spans="1:11" s="118" customFormat="1" ht="12" x14ac:dyDescent="0.2">
      <c r="A14" s="124" t="s">
        <v>217</v>
      </c>
      <c r="B14" s="104" t="s">
        <v>218</v>
      </c>
      <c r="C14" s="125" t="s">
        <v>183</v>
      </c>
      <c r="D14" s="124" t="s">
        <v>228</v>
      </c>
      <c r="E14" s="126">
        <v>0</v>
      </c>
      <c r="F14" s="127">
        <v>39750</v>
      </c>
      <c r="G14" s="128">
        <v>48027</v>
      </c>
      <c r="H14" s="129">
        <v>1.2082264150943396</v>
      </c>
    </row>
    <row r="15" spans="1:11" s="118" customFormat="1" ht="12" x14ac:dyDescent="0.2">
      <c r="A15" s="124" t="s">
        <v>217</v>
      </c>
      <c r="B15" s="104" t="s">
        <v>218</v>
      </c>
      <c r="C15" s="125" t="s">
        <v>183</v>
      </c>
      <c r="D15" s="124" t="s">
        <v>231</v>
      </c>
      <c r="E15" s="126">
        <v>0</v>
      </c>
      <c r="F15" s="127">
        <v>13000</v>
      </c>
      <c r="G15" s="128">
        <v>12144</v>
      </c>
      <c r="H15" s="129">
        <v>0.93415384615384611</v>
      </c>
    </row>
    <row r="16" spans="1:11" s="118" customFormat="1" ht="12" x14ac:dyDescent="0.2">
      <c r="A16" s="124" t="s">
        <v>217</v>
      </c>
      <c r="B16" s="104" t="s">
        <v>218</v>
      </c>
      <c r="C16" s="125" t="s">
        <v>183</v>
      </c>
      <c r="D16" s="124" t="s">
        <v>233</v>
      </c>
      <c r="E16" s="126">
        <v>0</v>
      </c>
      <c r="F16" s="127">
        <v>515000</v>
      </c>
      <c r="G16" s="128">
        <v>521951</v>
      </c>
      <c r="H16" s="129">
        <v>1.0134970873786409</v>
      </c>
    </row>
    <row r="17" spans="1:8" s="118" customFormat="1" ht="12" x14ac:dyDescent="0.2">
      <c r="A17" s="124" t="s">
        <v>217</v>
      </c>
      <c r="B17" s="104" t="s">
        <v>218</v>
      </c>
      <c r="C17" s="125" t="s">
        <v>183</v>
      </c>
      <c r="D17" s="124" t="s">
        <v>234</v>
      </c>
      <c r="E17" s="126">
        <v>0</v>
      </c>
      <c r="F17" s="127">
        <v>1250000</v>
      </c>
      <c r="G17" s="128">
        <v>1248032</v>
      </c>
      <c r="H17" s="129">
        <v>0.99842560000000002</v>
      </c>
    </row>
    <row r="18" spans="1:8" s="118" customFormat="1" ht="12" x14ac:dyDescent="0.2">
      <c r="A18" s="124" t="s">
        <v>217</v>
      </c>
      <c r="B18" s="104" t="s">
        <v>218</v>
      </c>
      <c r="C18" s="125" t="s">
        <v>183</v>
      </c>
      <c r="D18" s="124" t="s">
        <v>235</v>
      </c>
      <c r="E18" s="126">
        <v>0</v>
      </c>
      <c r="F18" s="127">
        <v>220000</v>
      </c>
      <c r="G18" s="128">
        <v>230363</v>
      </c>
      <c r="H18" s="129">
        <v>1.0471045454545456</v>
      </c>
    </row>
    <row r="19" spans="1:8" s="118" customFormat="1" ht="12" x14ac:dyDescent="0.2">
      <c r="A19" s="124" t="s">
        <v>217</v>
      </c>
      <c r="B19" s="104" t="s">
        <v>218</v>
      </c>
      <c r="C19" s="125" t="s">
        <v>183</v>
      </c>
      <c r="D19" s="124" t="s">
        <v>237</v>
      </c>
      <c r="E19" s="126">
        <v>0</v>
      </c>
      <c r="F19" s="127">
        <v>3000</v>
      </c>
      <c r="G19" s="128">
        <v>9205</v>
      </c>
      <c r="H19" s="129">
        <v>3.0683333333333334</v>
      </c>
    </row>
    <row r="20" spans="1:8" s="118" customFormat="1" ht="12" x14ac:dyDescent="0.2">
      <c r="A20" s="124" t="s">
        <v>217</v>
      </c>
      <c r="B20" s="104" t="s">
        <v>218</v>
      </c>
      <c r="C20" s="125" t="s">
        <v>183</v>
      </c>
      <c r="D20" s="124" t="s">
        <v>238</v>
      </c>
      <c r="E20" s="126">
        <v>0</v>
      </c>
      <c r="F20" s="127">
        <v>19000</v>
      </c>
      <c r="G20" s="128">
        <v>2501</v>
      </c>
      <c r="H20" s="129">
        <v>0.13163157894736843</v>
      </c>
    </row>
    <row r="21" spans="1:8" s="118" customFormat="1" ht="12" x14ac:dyDescent="0.2">
      <c r="A21" s="124" t="s">
        <v>217</v>
      </c>
      <c r="B21" s="104" t="s">
        <v>218</v>
      </c>
      <c r="C21" s="125" t="s">
        <v>183</v>
      </c>
      <c r="D21" s="124" t="s">
        <v>241</v>
      </c>
      <c r="E21" s="126">
        <v>0</v>
      </c>
      <c r="F21" s="127">
        <v>39750</v>
      </c>
      <c r="G21" s="128">
        <v>48027</v>
      </c>
      <c r="H21" s="129">
        <v>1.2082264150943396</v>
      </c>
    </row>
    <row r="22" spans="1:8" s="118" customFormat="1" ht="12" x14ac:dyDescent="0.2">
      <c r="A22" s="124" t="s">
        <v>217</v>
      </c>
      <c r="B22" s="104" t="s">
        <v>218</v>
      </c>
      <c r="C22" s="125" t="s">
        <v>183</v>
      </c>
      <c r="D22" s="124" t="s">
        <v>245</v>
      </c>
      <c r="E22" s="126">
        <v>0</v>
      </c>
      <c r="F22" s="127">
        <v>36000</v>
      </c>
      <c r="G22" s="128">
        <v>15284</v>
      </c>
      <c r="H22" s="129">
        <v>0.42455555555555557</v>
      </c>
    </row>
    <row r="23" spans="1:8" s="118" customFormat="1" ht="12" x14ac:dyDescent="0.2">
      <c r="A23" s="124" t="s">
        <v>217</v>
      </c>
      <c r="B23" s="104" t="s">
        <v>218</v>
      </c>
      <c r="C23" s="125" t="s">
        <v>183</v>
      </c>
      <c r="D23" s="124" t="s">
        <v>253</v>
      </c>
      <c r="E23" s="126">
        <v>0</v>
      </c>
      <c r="F23" s="127">
        <v>39750</v>
      </c>
      <c r="G23" s="128">
        <v>2960</v>
      </c>
      <c r="H23" s="129">
        <v>7.4465408805031441E-2</v>
      </c>
    </row>
    <row r="24" spans="1:8" s="118" customFormat="1" ht="12" x14ac:dyDescent="0.2">
      <c r="A24" s="124" t="s">
        <v>217</v>
      </c>
      <c r="B24" s="104" t="s">
        <v>218</v>
      </c>
      <c r="C24" s="125" t="s">
        <v>183</v>
      </c>
      <c r="D24" s="124" t="s">
        <v>116</v>
      </c>
      <c r="E24" s="126">
        <v>0</v>
      </c>
      <c r="F24" s="127">
        <v>357750</v>
      </c>
      <c r="G24" s="128">
        <v>275</v>
      </c>
      <c r="H24" s="129">
        <v>7.6869322152341016E-4</v>
      </c>
    </row>
    <row r="25" spans="1:8" s="118" customFormat="1" ht="12" x14ac:dyDescent="0.2">
      <c r="A25" s="124" t="s">
        <v>248</v>
      </c>
      <c r="B25" s="104" t="s">
        <v>249</v>
      </c>
      <c r="C25" s="125" t="s">
        <v>183</v>
      </c>
      <c r="D25" s="124" t="s">
        <v>250</v>
      </c>
      <c r="E25" s="126">
        <v>0</v>
      </c>
      <c r="F25" s="127">
        <v>39750</v>
      </c>
      <c r="G25" s="128">
        <v>48027</v>
      </c>
      <c r="H25" s="129">
        <v>1.2082264150943396</v>
      </c>
    </row>
    <row r="26" spans="1:8" s="118" customFormat="1" ht="12" x14ac:dyDescent="0.2">
      <c r="A26" s="124" t="s">
        <v>248</v>
      </c>
      <c r="B26" s="104" t="s">
        <v>249</v>
      </c>
      <c r="C26" s="125" t="s">
        <v>183</v>
      </c>
      <c r="D26" s="124" t="s">
        <v>251</v>
      </c>
      <c r="E26" s="126">
        <v>0</v>
      </c>
      <c r="F26" s="127">
        <v>437750</v>
      </c>
      <c r="G26" s="128">
        <v>485386</v>
      </c>
      <c r="H26" s="129">
        <v>1.1088201027984008</v>
      </c>
    </row>
    <row r="27" spans="1:8" s="118" customFormat="1" ht="12" x14ac:dyDescent="0.2">
      <c r="A27" s="124" t="s">
        <v>248</v>
      </c>
      <c r="B27" s="104" t="s">
        <v>249</v>
      </c>
      <c r="C27" s="125" t="s">
        <v>183</v>
      </c>
      <c r="D27" s="124" t="s">
        <v>253</v>
      </c>
      <c r="E27" s="126">
        <v>0</v>
      </c>
      <c r="F27" s="127">
        <v>1000</v>
      </c>
      <c r="G27" s="128">
        <v>2960</v>
      </c>
      <c r="H27" s="129">
        <v>2.96</v>
      </c>
    </row>
    <row r="28" spans="1:8" s="118" customFormat="1" ht="12" x14ac:dyDescent="0.2">
      <c r="A28" s="124" t="s">
        <v>248</v>
      </c>
      <c r="B28" s="104" t="s">
        <v>249</v>
      </c>
      <c r="C28" s="125" t="s">
        <v>183</v>
      </c>
      <c r="D28" s="124" t="s">
        <v>112</v>
      </c>
      <c r="E28" s="126">
        <v>0</v>
      </c>
      <c r="F28" s="127">
        <v>4200</v>
      </c>
      <c r="G28" s="128">
        <v>2233</v>
      </c>
      <c r="H28" s="129">
        <v>0.53166666666666662</v>
      </c>
    </row>
    <row r="29" spans="1:8" s="118" customFormat="1" ht="12" x14ac:dyDescent="0.2">
      <c r="A29" s="124" t="s">
        <v>248</v>
      </c>
      <c r="B29" s="104" t="s">
        <v>249</v>
      </c>
      <c r="C29" s="125" t="s">
        <v>183</v>
      </c>
      <c r="D29" s="124" t="s">
        <v>116</v>
      </c>
      <c r="E29" s="126">
        <v>0</v>
      </c>
      <c r="F29" s="127">
        <v>800</v>
      </c>
      <c r="G29" s="128">
        <v>275</v>
      </c>
      <c r="H29" s="129">
        <v>0.34375</v>
      </c>
    </row>
    <row r="30" spans="1:8" s="118" customFormat="1" ht="12" x14ac:dyDescent="0.2">
      <c r="A30" s="124" t="s">
        <v>248</v>
      </c>
      <c r="B30" s="104" t="s">
        <v>249</v>
      </c>
      <c r="C30" s="125" t="s">
        <v>183</v>
      </c>
      <c r="D30" s="124" t="s">
        <v>254</v>
      </c>
      <c r="E30" s="126">
        <v>0</v>
      </c>
      <c r="F30" s="127">
        <v>10400</v>
      </c>
      <c r="G30" s="128">
        <v>2202</v>
      </c>
      <c r="H30" s="129">
        <v>0.21173076923076922</v>
      </c>
    </row>
    <row r="31" spans="1:8" s="118" customFormat="1" ht="12" x14ac:dyDescent="0.2">
      <c r="A31" s="124" t="s">
        <v>248</v>
      </c>
      <c r="B31" s="104" t="s">
        <v>249</v>
      </c>
      <c r="C31" s="125" t="s">
        <v>183</v>
      </c>
      <c r="D31" s="124" t="s">
        <v>113</v>
      </c>
      <c r="E31" s="126">
        <v>0</v>
      </c>
      <c r="F31" s="127">
        <v>2240</v>
      </c>
      <c r="G31" s="128">
        <v>1038</v>
      </c>
      <c r="H31" s="129">
        <v>0.46339285714285716</v>
      </c>
    </row>
    <row r="32" spans="1:8" s="118" customFormat="1" ht="12" x14ac:dyDescent="0.2">
      <c r="A32" s="124" t="s">
        <v>248</v>
      </c>
      <c r="B32" s="104" t="s">
        <v>249</v>
      </c>
      <c r="C32" s="125" t="s">
        <v>183</v>
      </c>
      <c r="D32" s="124" t="s">
        <v>260</v>
      </c>
      <c r="E32" s="126">
        <v>0</v>
      </c>
      <c r="F32" s="127">
        <v>920</v>
      </c>
      <c r="G32" s="128">
        <v>189</v>
      </c>
      <c r="H32" s="129">
        <v>0.20543478260869566</v>
      </c>
    </row>
    <row r="33" spans="1:8" s="118" customFormat="1" ht="12" x14ac:dyDescent="0.2">
      <c r="A33" s="130" t="s">
        <v>271</v>
      </c>
      <c r="B33" s="104" t="s">
        <v>330</v>
      </c>
      <c r="C33" s="131" t="s">
        <v>160</v>
      </c>
      <c r="D33" s="130" t="s">
        <v>50</v>
      </c>
      <c r="E33" s="132">
        <v>0</v>
      </c>
      <c r="F33" s="133">
        <v>27500</v>
      </c>
      <c r="G33" s="147">
        <v>24156</v>
      </c>
      <c r="H33" s="129">
        <v>0.87839999999999996</v>
      </c>
    </row>
    <row r="34" spans="1:8" s="118" customFormat="1" ht="12" x14ac:dyDescent="0.2">
      <c r="A34" s="130" t="s">
        <v>271</v>
      </c>
      <c r="B34" s="104" t="s">
        <v>330</v>
      </c>
      <c r="C34" s="130" t="s">
        <v>160</v>
      </c>
      <c r="D34" s="130" t="s">
        <v>323</v>
      </c>
      <c r="E34" s="132">
        <v>0</v>
      </c>
      <c r="F34" s="134">
        <v>10000</v>
      </c>
      <c r="G34" s="147">
        <v>14433</v>
      </c>
      <c r="H34" s="129">
        <v>1.4433</v>
      </c>
    </row>
    <row r="35" spans="1:8" s="118" customFormat="1" ht="12" x14ac:dyDescent="0.2">
      <c r="A35" s="130" t="s">
        <v>272</v>
      </c>
      <c r="B35" s="104" t="s">
        <v>331</v>
      </c>
      <c r="C35" s="130" t="s">
        <v>312</v>
      </c>
      <c r="D35" s="130" t="s">
        <v>323</v>
      </c>
      <c r="E35" s="132">
        <v>0</v>
      </c>
      <c r="F35" s="134">
        <v>5</v>
      </c>
      <c r="G35" s="147">
        <v>23</v>
      </c>
      <c r="H35" s="129">
        <v>4.5999999999999996</v>
      </c>
    </row>
    <row r="36" spans="1:8" s="118" customFormat="1" ht="12" x14ac:dyDescent="0.2">
      <c r="A36" s="130" t="s">
        <v>273</v>
      </c>
      <c r="B36" s="104" t="s">
        <v>332</v>
      </c>
      <c r="C36" s="130" t="s">
        <v>313</v>
      </c>
      <c r="D36" s="130" t="s">
        <v>323</v>
      </c>
      <c r="E36" s="132">
        <v>0</v>
      </c>
      <c r="F36" s="134">
        <v>70</v>
      </c>
      <c r="G36" s="128">
        <v>70</v>
      </c>
      <c r="H36" s="129">
        <v>1</v>
      </c>
    </row>
    <row r="37" spans="1:8" s="118" customFormat="1" ht="12" x14ac:dyDescent="0.2">
      <c r="A37" s="130" t="s">
        <v>274</v>
      </c>
      <c r="B37" s="104" t="s">
        <v>333</v>
      </c>
      <c r="C37" s="130" t="s">
        <v>313</v>
      </c>
      <c r="D37" s="130" t="s">
        <v>323</v>
      </c>
      <c r="E37" s="132">
        <v>0</v>
      </c>
      <c r="F37" s="134">
        <v>68</v>
      </c>
      <c r="G37" s="128">
        <v>68</v>
      </c>
      <c r="H37" s="129">
        <v>1</v>
      </c>
    </row>
    <row r="38" spans="1:8" s="118" customFormat="1" ht="12" x14ac:dyDescent="0.2">
      <c r="A38" s="130" t="s">
        <v>275</v>
      </c>
      <c r="B38" s="103" t="s">
        <v>334</v>
      </c>
      <c r="C38" s="130" t="s">
        <v>314</v>
      </c>
      <c r="D38" s="130" t="s">
        <v>323</v>
      </c>
      <c r="E38" s="132">
        <v>0</v>
      </c>
      <c r="F38" s="134">
        <v>35</v>
      </c>
      <c r="G38" s="147">
        <v>10</v>
      </c>
      <c r="H38" s="129">
        <v>0.2857142857142857</v>
      </c>
    </row>
    <row r="39" spans="1:8" s="118" customFormat="1" ht="12" x14ac:dyDescent="0.2">
      <c r="A39" s="130" t="s">
        <v>276</v>
      </c>
      <c r="B39" s="104" t="s">
        <v>335</v>
      </c>
      <c r="C39" s="130" t="s">
        <v>315</v>
      </c>
      <c r="D39" s="130" t="s">
        <v>323</v>
      </c>
      <c r="E39" s="132">
        <v>0</v>
      </c>
      <c r="F39" s="134">
        <v>300</v>
      </c>
      <c r="G39" s="147">
        <v>193</v>
      </c>
      <c r="H39" s="129">
        <v>0.64333333333333331</v>
      </c>
    </row>
    <row r="40" spans="1:8" s="118" customFormat="1" ht="12" x14ac:dyDescent="0.2">
      <c r="A40" s="130" t="s">
        <v>277</v>
      </c>
      <c r="B40" s="104" t="s">
        <v>336</v>
      </c>
      <c r="C40" s="130" t="s">
        <v>316</v>
      </c>
      <c r="D40" s="130" t="s">
        <v>323</v>
      </c>
      <c r="E40" s="132">
        <v>0</v>
      </c>
      <c r="F40" s="134">
        <v>10</v>
      </c>
      <c r="G40" s="147">
        <v>8</v>
      </c>
      <c r="H40" s="129">
        <v>0.8</v>
      </c>
    </row>
    <row r="41" spans="1:8" s="118" customFormat="1" ht="12" x14ac:dyDescent="0.2">
      <c r="A41" s="130" t="s">
        <v>278</v>
      </c>
      <c r="B41" s="104" t="s">
        <v>337</v>
      </c>
      <c r="C41" s="130" t="s">
        <v>313</v>
      </c>
      <c r="D41" s="130" t="s">
        <v>323</v>
      </c>
      <c r="E41" s="132">
        <v>0</v>
      </c>
      <c r="F41" s="134">
        <v>100</v>
      </c>
      <c r="G41" s="147">
        <v>0.36861575041666655</v>
      </c>
      <c r="H41" s="129">
        <v>3.6861575041666657E-3</v>
      </c>
    </row>
    <row r="42" spans="1:8" s="118" customFormat="1" ht="12" x14ac:dyDescent="0.2">
      <c r="A42" s="130" t="s">
        <v>279</v>
      </c>
      <c r="B42" s="104" t="s">
        <v>338</v>
      </c>
      <c r="C42" s="130" t="s">
        <v>317</v>
      </c>
      <c r="D42" s="130" t="s">
        <v>323</v>
      </c>
      <c r="E42" s="132">
        <v>0</v>
      </c>
      <c r="F42" s="134">
        <v>500</v>
      </c>
      <c r="G42" s="147">
        <v>248</v>
      </c>
      <c r="H42" s="129">
        <v>0.496</v>
      </c>
    </row>
    <row r="43" spans="1:8" s="118" customFormat="1" ht="12" x14ac:dyDescent="0.2">
      <c r="A43" s="130" t="s">
        <v>280</v>
      </c>
      <c r="B43" s="104" t="s">
        <v>339</v>
      </c>
      <c r="C43" s="130" t="s">
        <v>318</v>
      </c>
      <c r="D43" s="130" t="s">
        <v>323</v>
      </c>
      <c r="E43" s="132">
        <v>0</v>
      </c>
      <c r="F43" s="134">
        <v>190000000</v>
      </c>
      <c r="G43" s="147">
        <v>150379886</v>
      </c>
      <c r="H43" s="129">
        <v>0.79147308421052631</v>
      </c>
    </row>
    <row r="44" spans="1:8" s="118" customFormat="1" ht="12" x14ac:dyDescent="0.2">
      <c r="A44" s="130" t="s">
        <v>281</v>
      </c>
      <c r="B44" s="104" t="s">
        <v>340</v>
      </c>
      <c r="C44" s="130" t="s">
        <v>319</v>
      </c>
      <c r="D44" s="130" t="s">
        <v>323</v>
      </c>
      <c r="E44" s="132">
        <v>0</v>
      </c>
      <c r="F44" s="134">
        <v>130</v>
      </c>
      <c r="G44" s="147">
        <v>29</v>
      </c>
      <c r="H44" s="129">
        <v>0.22307692307692309</v>
      </c>
    </row>
    <row r="45" spans="1:8" s="118" customFormat="1" ht="12" x14ac:dyDescent="0.2">
      <c r="A45" s="130" t="s">
        <v>281</v>
      </c>
      <c r="B45" s="104" t="s">
        <v>340</v>
      </c>
      <c r="C45" s="130" t="s">
        <v>319</v>
      </c>
      <c r="D45" s="130" t="s">
        <v>324</v>
      </c>
      <c r="E45" s="132">
        <v>0</v>
      </c>
      <c r="F45" s="134">
        <v>20</v>
      </c>
      <c r="G45" s="147">
        <v>3</v>
      </c>
      <c r="H45" s="129">
        <v>0.15</v>
      </c>
    </row>
    <row r="46" spans="1:8" s="118" customFormat="1" ht="12" x14ac:dyDescent="0.2">
      <c r="A46" s="130" t="s">
        <v>282</v>
      </c>
      <c r="B46" s="104" t="s">
        <v>341</v>
      </c>
      <c r="C46" s="130" t="s">
        <v>269</v>
      </c>
      <c r="D46" s="130" t="s">
        <v>323</v>
      </c>
      <c r="E46" s="132">
        <v>0</v>
      </c>
      <c r="F46" s="134">
        <v>135</v>
      </c>
      <c r="G46" s="147">
        <v>40</v>
      </c>
      <c r="H46" s="129">
        <v>0.29629629629629628</v>
      </c>
    </row>
    <row r="47" spans="1:8" s="118" customFormat="1" ht="12" x14ac:dyDescent="0.2">
      <c r="A47" s="130" t="s">
        <v>282</v>
      </c>
      <c r="B47" s="104" t="s">
        <v>341</v>
      </c>
      <c r="C47" s="130" t="s">
        <v>269</v>
      </c>
      <c r="D47" s="130" t="s">
        <v>324</v>
      </c>
      <c r="E47" s="132">
        <v>0</v>
      </c>
      <c r="F47" s="134">
        <v>15</v>
      </c>
      <c r="G47" s="147">
        <v>2</v>
      </c>
      <c r="H47" s="129">
        <v>0.13333333333333333</v>
      </c>
    </row>
    <row r="48" spans="1:8" s="118" customFormat="1" ht="12" x14ac:dyDescent="0.2">
      <c r="A48" s="130" t="s">
        <v>283</v>
      </c>
      <c r="B48" s="104" t="s">
        <v>342</v>
      </c>
      <c r="C48" s="130" t="s">
        <v>313</v>
      </c>
      <c r="D48" s="130" t="s">
        <v>323</v>
      </c>
      <c r="E48" s="132">
        <v>0</v>
      </c>
      <c r="F48" s="134">
        <v>75</v>
      </c>
      <c r="G48" s="147">
        <v>88</v>
      </c>
      <c r="H48" s="129">
        <v>1.1733333333333333</v>
      </c>
    </row>
    <row r="49" spans="1:8" s="118" customFormat="1" ht="12" x14ac:dyDescent="0.2">
      <c r="A49" s="130" t="s">
        <v>283</v>
      </c>
      <c r="B49" s="104" t="s">
        <v>342</v>
      </c>
      <c r="C49" s="130" t="s">
        <v>313</v>
      </c>
      <c r="D49" s="130" t="s">
        <v>324</v>
      </c>
      <c r="E49" s="132">
        <v>0</v>
      </c>
      <c r="F49" s="134">
        <v>75</v>
      </c>
      <c r="G49" s="147">
        <v>100</v>
      </c>
      <c r="H49" s="129">
        <v>1.3333333333333333</v>
      </c>
    </row>
    <row r="50" spans="1:8" s="118" customFormat="1" ht="12" x14ac:dyDescent="0.2">
      <c r="A50" s="124" t="s">
        <v>284</v>
      </c>
      <c r="B50" s="104" t="s">
        <v>343</v>
      </c>
      <c r="C50" s="125" t="s">
        <v>313</v>
      </c>
      <c r="D50" s="124" t="s">
        <v>122</v>
      </c>
      <c r="E50" s="126">
        <v>0</v>
      </c>
      <c r="F50" s="135">
        <v>30</v>
      </c>
      <c r="G50" s="128" t="s">
        <v>447</v>
      </c>
      <c r="H50" s="129" t="s">
        <v>447</v>
      </c>
    </row>
    <row r="51" spans="1:8" s="118" customFormat="1" ht="12" x14ac:dyDescent="0.2">
      <c r="A51" s="124" t="s">
        <v>284</v>
      </c>
      <c r="B51" s="104" t="s">
        <v>343</v>
      </c>
      <c r="C51" s="125" t="s">
        <v>313</v>
      </c>
      <c r="D51" s="124" t="s">
        <v>168</v>
      </c>
      <c r="E51" s="126">
        <v>0</v>
      </c>
      <c r="F51" s="135">
        <v>30</v>
      </c>
      <c r="G51" s="128" t="s">
        <v>447</v>
      </c>
      <c r="H51" s="129" t="s">
        <v>447</v>
      </c>
    </row>
    <row r="52" spans="1:8" s="118" customFormat="1" ht="12" x14ac:dyDescent="0.2">
      <c r="A52" s="124" t="s">
        <v>284</v>
      </c>
      <c r="B52" s="104" t="s">
        <v>343</v>
      </c>
      <c r="C52" s="125" t="s">
        <v>313</v>
      </c>
      <c r="D52" s="124" t="s">
        <v>208</v>
      </c>
      <c r="E52" s="126">
        <v>0</v>
      </c>
      <c r="F52" s="127">
        <v>30</v>
      </c>
      <c r="G52" s="128" t="s">
        <v>447</v>
      </c>
      <c r="H52" s="129" t="s">
        <v>447</v>
      </c>
    </row>
    <row r="53" spans="1:8" s="118" customFormat="1" ht="12" x14ac:dyDescent="0.2">
      <c r="A53" s="124" t="s">
        <v>284</v>
      </c>
      <c r="B53" s="104" t="s">
        <v>343</v>
      </c>
      <c r="C53" s="125" t="s">
        <v>313</v>
      </c>
      <c r="D53" s="124" t="s">
        <v>209</v>
      </c>
      <c r="E53" s="126">
        <v>0</v>
      </c>
      <c r="F53" s="127">
        <v>30</v>
      </c>
      <c r="G53" s="128" t="s">
        <v>447</v>
      </c>
      <c r="H53" s="129" t="s">
        <v>447</v>
      </c>
    </row>
    <row r="54" spans="1:8" s="118" customFormat="1" ht="12" x14ac:dyDescent="0.2">
      <c r="A54" s="124" t="s">
        <v>285</v>
      </c>
      <c r="B54" s="104" t="s">
        <v>344</v>
      </c>
      <c r="C54" s="125" t="s">
        <v>313</v>
      </c>
      <c r="D54" s="124" t="s">
        <v>161</v>
      </c>
      <c r="E54" s="126">
        <v>0</v>
      </c>
      <c r="F54" s="135">
        <v>30</v>
      </c>
      <c r="G54" s="128" t="s">
        <v>447</v>
      </c>
      <c r="H54" s="129" t="s">
        <v>447</v>
      </c>
    </row>
    <row r="55" spans="1:8" s="118" customFormat="1" ht="12" x14ac:dyDescent="0.2">
      <c r="A55" s="124" t="s">
        <v>285</v>
      </c>
      <c r="B55" s="104" t="s">
        <v>344</v>
      </c>
      <c r="C55" s="125" t="s">
        <v>313</v>
      </c>
      <c r="D55" s="124" t="s">
        <v>122</v>
      </c>
      <c r="E55" s="126">
        <v>0</v>
      </c>
      <c r="F55" s="135">
        <v>30</v>
      </c>
      <c r="G55" s="128" t="s">
        <v>447</v>
      </c>
      <c r="H55" s="129" t="s">
        <v>447</v>
      </c>
    </row>
    <row r="56" spans="1:8" s="118" customFormat="1" ht="12" x14ac:dyDescent="0.2">
      <c r="A56" s="124" t="s">
        <v>285</v>
      </c>
      <c r="B56" s="104" t="s">
        <v>344</v>
      </c>
      <c r="C56" s="125" t="s">
        <v>313</v>
      </c>
      <c r="D56" s="124" t="s">
        <v>168</v>
      </c>
      <c r="E56" s="126">
        <v>0</v>
      </c>
      <c r="F56" s="135">
        <v>30</v>
      </c>
      <c r="G56" s="128" t="s">
        <v>447</v>
      </c>
      <c r="H56" s="129" t="s">
        <v>447</v>
      </c>
    </row>
    <row r="57" spans="1:8" s="118" customFormat="1" ht="12" x14ac:dyDescent="0.2">
      <c r="A57" s="124" t="s">
        <v>285</v>
      </c>
      <c r="B57" s="104" t="s">
        <v>344</v>
      </c>
      <c r="C57" s="125" t="s">
        <v>313</v>
      </c>
      <c r="D57" s="124" t="s">
        <v>198</v>
      </c>
      <c r="E57" s="126">
        <v>0</v>
      </c>
      <c r="F57" s="135">
        <v>36</v>
      </c>
      <c r="G57" s="128" t="s">
        <v>447</v>
      </c>
      <c r="H57" s="129" t="s">
        <v>447</v>
      </c>
    </row>
    <row r="58" spans="1:8" s="118" customFormat="1" ht="12" x14ac:dyDescent="0.2">
      <c r="A58" s="124" t="s">
        <v>285</v>
      </c>
      <c r="B58" s="104" t="s">
        <v>344</v>
      </c>
      <c r="C58" s="125" t="s">
        <v>313</v>
      </c>
      <c r="D58" s="124" t="s">
        <v>55</v>
      </c>
      <c r="E58" s="126">
        <v>0</v>
      </c>
      <c r="F58" s="135">
        <v>33</v>
      </c>
      <c r="G58" s="128" t="s">
        <v>447</v>
      </c>
      <c r="H58" s="129" t="s">
        <v>447</v>
      </c>
    </row>
    <row r="59" spans="1:8" s="118" customFormat="1" ht="12" x14ac:dyDescent="0.2">
      <c r="A59" s="124" t="s">
        <v>285</v>
      </c>
      <c r="B59" s="104" t="s">
        <v>344</v>
      </c>
      <c r="C59" s="125" t="s">
        <v>313</v>
      </c>
      <c r="D59" s="124" t="s">
        <v>208</v>
      </c>
      <c r="E59" s="126">
        <v>0</v>
      </c>
      <c r="F59" s="127">
        <v>30</v>
      </c>
      <c r="G59" s="128" t="s">
        <v>447</v>
      </c>
      <c r="H59" s="129" t="s">
        <v>447</v>
      </c>
    </row>
    <row r="60" spans="1:8" s="118" customFormat="1" ht="12" x14ac:dyDescent="0.2">
      <c r="A60" s="124" t="s">
        <v>285</v>
      </c>
      <c r="B60" s="104" t="s">
        <v>344</v>
      </c>
      <c r="C60" s="125" t="s">
        <v>313</v>
      </c>
      <c r="D60" s="124" t="s">
        <v>209</v>
      </c>
      <c r="E60" s="126">
        <v>0</v>
      </c>
      <c r="F60" s="127">
        <v>30</v>
      </c>
      <c r="G60" s="128" t="s">
        <v>447</v>
      </c>
      <c r="H60" s="129" t="s">
        <v>447</v>
      </c>
    </row>
    <row r="61" spans="1:8" s="118" customFormat="1" ht="12" x14ac:dyDescent="0.2">
      <c r="A61" s="124" t="s">
        <v>285</v>
      </c>
      <c r="B61" s="104" t="s">
        <v>344</v>
      </c>
      <c r="C61" s="125" t="s">
        <v>313</v>
      </c>
      <c r="D61" s="124" t="s">
        <v>256</v>
      </c>
      <c r="E61" s="126">
        <v>0</v>
      </c>
      <c r="F61" s="127">
        <v>30</v>
      </c>
      <c r="G61" s="128" t="s">
        <v>447</v>
      </c>
      <c r="H61" s="129" t="s">
        <v>447</v>
      </c>
    </row>
    <row r="62" spans="1:8" s="118" customFormat="1" ht="12" x14ac:dyDescent="0.2">
      <c r="A62" s="124" t="s">
        <v>285</v>
      </c>
      <c r="B62" s="104" t="s">
        <v>344</v>
      </c>
      <c r="C62" s="125" t="s">
        <v>313</v>
      </c>
      <c r="D62" s="124" t="s">
        <v>64</v>
      </c>
      <c r="E62" s="126">
        <v>0</v>
      </c>
      <c r="F62" s="127">
        <v>30</v>
      </c>
      <c r="G62" s="128" t="s">
        <v>447</v>
      </c>
      <c r="H62" s="129" t="s">
        <v>447</v>
      </c>
    </row>
    <row r="63" spans="1:8" s="118" customFormat="1" ht="12" x14ac:dyDescent="0.2">
      <c r="A63" s="124" t="s">
        <v>285</v>
      </c>
      <c r="B63" s="104" t="s">
        <v>344</v>
      </c>
      <c r="C63" s="125" t="s">
        <v>313</v>
      </c>
      <c r="D63" s="124" t="s">
        <v>65</v>
      </c>
      <c r="E63" s="126">
        <v>0</v>
      </c>
      <c r="F63" s="127">
        <v>30</v>
      </c>
      <c r="G63" s="128" t="s">
        <v>447</v>
      </c>
      <c r="H63" s="129" t="s">
        <v>447</v>
      </c>
    </row>
    <row r="64" spans="1:8" s="118" customFormat="1" ht="12" x14ac:dyDescent="0.2">
      <c r="A64" s="130" t="s">
        <v>155</v>
      </c>
      <c r="B64" s="104" t="s">
        <v>156</v>
      </c>
      <c r="C64" s="131" t="s">
        <v>157</v>
      </c>
      <c r="D64" s="130" t="s">
        <v>50</v>
      </c>
      <c r="E64" s="132">
        <v>0</v>
      </c>
      <c r="F64" s="133">
        <v>50422</v>
      </c>
      <c r="G64" s="147">
        <v>6466</v>
      </c>
      <c r="H64" s="129">
        <v>0.12823767403117686</v>
      </c>
    </row>
    <row r="65" spans="1:8" s="118" customFormat="1" ht="12" x14ac:dyDescent="0.2">
      <c r="A65" s="124" t="s">
        <v>155</v>
      </c>
      <c r="B65" s="104" t="s">
        <v>156</v>
      </c>
      <c r="C65" s="125" t="s">
        <v>157</v>
      </c>
      <c r="D65" s="124" t="s">
        <v>261</v>
      </c>
      <c r="E65" s="126">
        <v>0</v>
      </c>
      <c r="F65" s="127">
        <v>1000</v>
      </c>
      <c r="G65" s="147">
        <v>281</v>
      </c>
      <c r="H65" s="129">
        <v>0.28100000000000003</v>
      </c>
    </row>
    <row r="66" spans="1:8" s="118" customFormat="1" ht="12" x14ac:dyDescent="0.2">
      <c r="A66" s="130" t="s">
        <v>158</v>
      </c>
      <c r="B66" s="145" t="s">
        <v>159</v>
      </c>
      <c r="C66" s="131" t="s">
        <v>160</v>
      </c>
      <c r="D66" s="130" t="s">
        <v>50</v>
      </c>
      <c r="E66" s="132">
        <v>0</v>
      </c>
      <c r="F66" s="135">
        <v>47423</v>
      </c>
      <c r="G66" s="128">
        <v>6466</v>
      </c>
      <c r="H66" s="129">
        <v>0.13634734200704299</v>
      </c>
    </row>
    <row r="67" spans="1:8" s="118" customFormat="1" ht="12" x14ac:dyDescent="0.2">
      <c r="A67" s="124" t="s">
        <v>158</v>
      </c>
      <c r="B67" s="145" t="s">
        <v>159</v>
      </c>
      <c r="C67" s="125" t="s">
        <v>160</v>
      </c>
      <c r="D67" s="124" t="s">
        <v>51</v>
      </c>
      <c r="E67" s="126">
        <v>0</v>
      </c>
      <c r="F67" s="135">
        <v>10972</v>
      </c>
      <c r="G67" s="128">
        <v>2105</v>
      </c>
      <c r="H67" s="129">
        <v>0.19185198687568356</v>
      </c>
    </row>
    <row r="68" spans="1:8" s="118" customFormat="1" ht="12" x14ac:dyDescent="0.2">
      <c r="A68" s="125" t="s">
        <v>158</v>
      </c>
      <c r="B68" s="145" t="s">
        <v>159</v>
      </c>
      <c r="C68" s="125" t="s">
        <v>160</v>
      </c>
      <c r="D68" s="125" t="s">
        <v>128</v>
      </c>
      <c r="E68" s="136">
        <v>0</v>
      </c>
      <c r="F68" s="137">
        <v>240</v>
      </c>
      <c r="G68" s="128">
        <v>410</v>
      </c>
      <c r="H68" s="129">
        <v>1.7083333333333333</v>
      </c>
    </row>
    <row r="69" spans="1:8" s="118" customFormat="1" ht="12" x14ac:dyDescent="0.2">
      <c r="A69" s="124" t="s">
        <v>158</v>
      </c>
      <c r="B69" s="145" t="s">
        <v>159</v>
      </c>
      <c r="C69" s="125" t="s">
        <v>160</v>
      </c>
      <c r="D69" s="124" t="s">
        <v>126</v>
      </c>
      <c r="E69" s="126">
        <v>0</v>
      </c>
      <c r="F69" s="135">
        <v>952</v>
      </c>
      <c r="G69" s="128">
        <v>0</v>
      </c>
      <c r="H69" s="129">
        <v>0</v>
      </c>
    </row>
    <row r="70" spans="1:8" s="118" customFormat="1" ht="12" x14ac:dyDescent="0.2">
      <c r="A70" s="124" t="s">
        <v>158</v>
      </c>
      <c r="B70" s="145" t="s">
        <v>159</v>
      </c>
      <c r="C70" s="125" t="s">
        <v>160</v>
      </c>
      <c r="D70" s="124" t="s">
        <v>56</v>
      </c>
      <c r="E70" s="126">
        <v>0</v>
      </c>
      <c r="F70" s="127">
        <v>5236</v>
      </c>
      <c r="G70" s="128">
        <v>2417</v>
      </c>
      <c r="H70" s="129">
        <v>0.46161191749427044</v>
      </c>
    </row>
    <row r="71" spans="1:8" s="118" customFormat="1" ht="12" x14ac:dyDescent="0.2">
      <c r="A71" s="124" t="s">
        <v>158</v>
      </c>
      <c r="B71" s="145" t="s">
        <v>159</v>
      </c>
      <c r="C71" s="125" t="s">
        <v>160</v>
      </c>
      <c r="D71" s="124" t="s">
        <v>58</v>
      </c>
      <c r="E71" s="126">
        <v>0</v>
      </c>
      <c r="F71" s="127">
        <v>10848</v>
      </c>
      <c r="G71" s="128">
        <v>511</v>
      </c>
      <c r="H71" s="129">
        <v>4.7105457227138645E-2</v>
      </c>
    </row>
    <row r="72" spans="1:8" s="118" customFormat="1" ht="12" x14ac:dyDescent="0.2">
      <c r="A72" s="124" t="s">
        <v>158</v>
      </c>
      <c r="B72" s="145" t="s">
        <v>159</v>
      </c>
      <c r="C72" s="125" t="s">
        <v>160</v>
      </c>
      <c r="D72" s="124" t="s">
        <v>60</v>
      </c>
      <c r="E72" s="126">
        <v>0</v>
      </c>
      <c r="F72" s="127">
        <v>10849</v>
      </c>
      <c r="G72" s="128">
        <v>511</v>
      </c>
      <c r="H72" s="129">
        <v>4.7101115310166836E-2</v>
      </c>
    </row>
    <row r="73" spans="1:8" s="118" customFormat="1" ht="12" x14ac:dyDescent="0.2">
      <c r="A73" s="124" t="s">
        <v>158</v>
      </c>
      <c r="B73" s="145" t="s">
        <v>159</v>
      </c>
      <c r="C73" s="125" t="s">
        <v>160</v>
      </c>
      <c r="D73" s="124" t="s">
        <v>62</v>
      </c>
      <c r="E73" s="126">
        <v>0</v>
      </c>
      <c r="F73" s="127">
        <v>10879</v>
      </c>
      <c r="G73" s="128">
        <v>512</v>
      </c>
      <c r="H73" s="129">
        <v>4.7063149186506115E-2</v>
      </c>
    </row>
    <row r="74" spans="1:8" s="118" customFormat="1" ht="12" x14ac:dyDescent="0.2">
      <c r="A74" s="124" t="s">
        <v>158</v>
      </c>
      <c r="B74" s="145" t="s">
        <v>159</v>
      </c>
      <c r="C74" s="125" t="s">
        <v>160</v>
      </c>
      <c r="D74" s="124" t="s">
        <v>127</v>
      </c>
      <c r="E74" s="126">
        <v>0</v>
      </c>
      <c r="F74" s="127">
        <v>476</v>
      </c>
      <c r="G74" s="147">
        <v>0</v>
      </c>
      <c r="H74" s="129">
        <v>0</v>
      </c>
    </row>
    <row r="75" spans="1:8" s="118" customFormat="1" ht="12" x14ac:dyDescent="0.2">
      <c r="A75" s="124" t="s">
        <v>158</v>
      </c>
      <c r="B75" s="145" t="s">
        <v>159</v>
      </c>
      <c r="C75" s="125" t="s">
        <v>160</v>
      </c>
      <c r="D75" s="124" t="s">
        <v>261</v>
      </c>
      <c r="E75" s="126">
        <v>0</v>
      </c>
      <c r="F75" s="127">
        <v>1000</v>
      </c>
      <c r="G75" s="147">
        <v>281</v>
      </c>
      <c r="H75" s="129">
        <v>0.28100000000000003</v>
      </c>
    </row>
    <row r="76" spans="1:8" s="118" customFormat="1" ht="12" x14ac:dyDescent="0.2">
      <c r="A76" s="130" t="s">
        <v>286</v>
      </c>
      <c r="B76" s="104" t="s">
        <v>345</v>
      </c>
      <c r="C76" s="131" t="s">
        <v>160</v>
      </c>
      <c r="D76" s="130" t="s">
        <v>48</v>
      </c>
      <c r="E76" s="132">
        <v>0</v>
      </c>
      <c r="F76" s="133">
        <v>1500</v>
      </c>
      <c r="G76" s="128" t="s">
        <v>447</v>
      </c>
      <c r="H76" s="129" t="s">
        <v>447</v>
      </c>
    </row>
    <row r="77" spans="1:8" s="118" customFormat="1" ht="12" x14ac:dyDescent="0.2">
      <c r="A77" s="130" t="s">
        <v>286</v>
      </c>
      <c r="B77" s="104" t="s">
        <v>345</v>
      </c>
      <c r="C77" s="131" t="s">
        <v>160</v>
      </c>
      <c r="D77" s="130" t="s">
        <v>49</v>
      </c>
      <c r="E77" s="132">
        <v>0</v>
      </c>
      <c r="F77" s="133">
        <v>6000</v>
      </c>
      <c r="G77" s="128" t="s">
        <v>447</v>
      </c>
      <c r="H77" s="129" t="s">
        <v>447</v>
      </c>
    </row>
    <row r="78" spans="1:8" s="118" customFormat="1" ht="12" x14ac:dyDescent="0.2">
      <c r="A78" s="130" t="s">
        <v>286</v>
      </c>
      <c r="B78" s="104" t="s">
        <v>345</v>
      </c>
      <c r="C78" s="131" t="s">
        <v>160</v>
      </c>
      <c r="D78" s="130" t="s">
        <v>50</v>
      </c>
      <c r="E78" s="132">
        <v>0</v>
      </c>
      <c r="F78" s="133">
        <v>7500</v>
      </c>
      <c r="G78" s="128">
        <v>4543</v>
      </c>
      <c r="H78" s="129">
        <v>0.60573333333333335</v>
      </c>
    </row>
    <row r="79" spans="1:8" s="118" customFormat="1" ht="12" x14ac:dyDescent="0.2">
      <c r="A79" s="130" t="s">
        <v>287</v>
      </c>
      <c r="B79" s="104" t="s">
        <v>346</v>
      </c>
      <c r="C79" s="131" t="s">
        <v>160</v>
      </c>
      <c r="D79" s="130" t="s">
        <v>48</v>
      </c>
      <c r="E79" s="132">
        <v>0</v>
      </c>
      <c r="F79" s="133">
        <v>12600</v>
      </c>
      <c r="G79" s="128" t="s">
        <v>447</v>
      </c>
      <c r="H79" s="129" t="s">
        <v>447</v>
      </c>
    </row>
    <row r="80" spans="1:8" s="118" customFormat="1" ht="12" x14ac:dyDescent="0.2">
      <c r="A80" s="130" t="s">
        <v>287</v>
      </c>
      <c r="B80" s="104" t="s">
        <v>346</v>
      </c>
      <c r="C80" s="131" t="s">
        <v>160</v>
      </c>
      <c r="D80" s="130" t="s">
        <v>49</v>
      </c>
      <c r="E80" s="132">
        <v>0</v>
      </c>
      <c r="F80" s="133">
        <v>17400</v>
      </c>
      <c r="G80" s="128" t="s">
        <v>447</v>
      </c>
      <c r="H80" s="129" t="s">
        <v>447</v>
      </c>
    </row>
    <row r="81" spans="1:8" s="118" customFormat="1" ht="12" x14ac:dyDescent="0.2">
      <c r="A81" s="130" t="s">
        <v>287</v>
      </c>
      <c r="B81" s="104" t="s">
        <v>346</v>
      </c>
      <c r="C81" s="131" t="s">
        <v>160</v>
      </c>
      <c r="D81" s="130" t="s">
        <v>50</v>
      </c>
      <c r="E81" s="132">
        <v>0</v>
      </c>
      <c r="F81" s="133">
        <v>30000</v>
      </c>
      <c r="G81" s="128">
        <v>22117</v>
      </c>
      <c r="H81" s="129">
        <v>0.7372333333333333</v>
      </c>
    </row>
    <row r="82" spans="1:8" s="118" customFormat="1" ht="12" x14ac:dyDescent="0.2">
      <c r="A82" s="130" t="s">
        <v>138</v>
      </c>
      <c r="B82" s="104" t="s">
        <v>139</v>
      </c>
      <c r="C82" s="131" t="s">
        <v>140</v>
      </c>
      <c r="D82" s="130" t="s">
        <v>141</v>
      </c>
      <c r="E82" s="132">
        <v>0</v>
      </c>
      <c r="F82" s="133">
        <v>2980</v>
      </c>
      <c r="G82" s="128" t="s">
        <v>397</v>
      </c>
      <c r="H82" s="129" t="s">
        <v>397</v>
      </c>
    </row>
    <row r="83" spans="1:8" s="118" customFormat="1" ht="12" x14ac:dyDescent="0.2">
      <c r="A83" s="124" t="s">
        <v>138</v>
      </c>
      <c r="B83" s="104" t="s">
        <v>139</v>
      </c>
      <c r="C83" s="125" t="s">
        <v>140</v>
      </c>
      <c r="D83" s="124" t="s">
        <v>167</v>
      </c>
      <c r="E83" s="126">
        <v>0</v>
      </c>
      <c r="F83" s="135">
        <v>444</v>
      </c>
      <c r="G83" s="128" t="s">
        <v>397</v>
      </c>
      <c r="H83" s="129" t="s">
        <v>397</v>
      </c>
    </row>
    <row r="84" spans="1:8" s="118" customFormat="1" ht="12" x14ac:dyDescent="0.2">
      <c r="A84" s="124" t="s">
        <v>138</v>
      </c>
      <c r="B84" s="104" t="s">
        <v>139</v>
      </c>
      <c r="C84" s="125" t="s">
        <v>140</v>
      </c>
      <c r="D84" s="124" t="s">
        <v>239</v>
      </c>
      <c r="E84" s="126">
        <v>0</v>
      </c>
      <c r="F84" s="127">
        <v>846</v>
      </c>
      <c r="G84" s="128" t="s">
        <v>397</v>
      </c>
      <c r="H84" s="129" t="s">
        <v>397</v>
      </c>
    </row>
    <row r="85" spans="1:8" s="118" customFormat="1" ht="12" x14ac:dyDescent="0.2">
      <c r="A85" s="124" t="s">
        <v>138</v>
      </c>
      <c r="B85" s="104" t="s">
        <v>139</v>
      </c>
      <c r="C85" s="125" t="s">
        <v>140</v>
      </c>
      <c r="D85" s="124" t="s">
        <v>243</v>
      </c>
      <c r="E85" s="126">
        <v>0</v>
      </c>
      <c r="F85" s="127">
        <v>845</v>
      </c>
      <c r="G85" s="128" t="s">
        <v>397</v>
      </c>
      <c r="H85" s="129" t="s">
        <v>397</v>
      </c>
    </row>
    <row r="86" spans="1:8" s="118" customFormat="1" ht="12" x14ac:dyDescent="0.2">
      <c r="A86" s="124" t="s">
        <v>138</v>
      </c>
      <c r="B86" s="104" t="s">
        <v>139</v>
      </c>
      <c r="C86" s="125" t="s">
        <v>140</v>
      </c>
      <c r="D86" s="124" t="s">
        <v>252</v>
      </c>
      <c r="E86" s="126">
        <v>0</v>
      </c>
      <c r="F86" s="127">
        <v>845</v>
      </c>
      <c r="G86" s="128" t="s">
        <v>397</v>
      </c>
      <c r="H86" s="129" t="s">
        <v>397</v>
      </c>
    </row>
    <row r="87" spans="1:8" s="118" customFormat="1" ht="12" x14ac:dyDescent="0.2">
      <c r="A87" s="124" t="s">
        <v>162</v>
      </c>
      <c r="B87" s="104" t="s">
        <v>163</v>
      </c>
      <c r="C87" s="125" t="s">
        <v>134</v>
      </c>
      <c r="D87" s="124" t="s">
        <v>122</v>
      </c>
      <c r="E87" s="126">
        <v>0</v>
      </c>
      <c r="F87" s="135">
        <v>29439005</v>
      </c>
      <c r="G87" s="128">
        <v>11520000.688870817</v>
      </c>
      <c r="H87" s="129">
        <v>0.39131759680297679</v>
      </c>
    </row>
    <row r="88" spans="1:8" s="118" customFormat="1" ht="12" x14ac:dyDescent="0.2">
      <c r="A88" s="124" t="s">
        <v>162</v>
      </c>
      <c r="B88" s="104" t="s">
        <v>163</v>
      </c>
      <c r="C88" s="125" t="s">
        <v>134</v>
      </c>
      <c r="D88" s="124" t="s">
        <v>168</v>
      </c>
      <c r="E88" s="126">
        <v>0</v>
      </c>
      <c r="F88" s="135">
        <v>1215930193.5803523</v>
      </c>
      <c r="G88" s="128">
        <v>737168495.75209594</v>
      </c>
      <c r="H88" s="129">
        <v>0.60625889516031795</v>
      </c>
    </row>
    <row r="89" spans="1:8" s="118" customFormat="1" ht="12" x14ac:dyDescent="0.2">
      <c r="A89" s="124" t="s">
        <v>162</v>
      </c>
      <c r="B89" s="104" t="s">
        <v>163</v>
      </c>
      <c r="C89" s="125" t="s">
        <v>134</v>
      </c>
      <c r="D89" s="124" t="s">
        <v>178</v>
      </c>
      <c r="E89" s="126">
        <v>0</v>
      </c>
      <c r="F89" s="135">
        <v>129335804</v>
      </c>
      <c r="G89" s="128">
        <v>118775315.44859761</v>
      </c>
      <c r="H89" s="129">
        <v>0.91834829780466365</v>
      </c>
    </row>
    <row r="90" spans="1:8" s="118" customFormat="1" ht="12" x14ac:dyDescent="0.2">
      <c r="A90" s="124" t="s">
        <v>162</v>
      </c>
      <c r="B90" s="104" t="s">
        <v>163</v>
      </c>
      <c r="C90" s="125" t="s">
        <v>134</v>
      </c>
      <c r="D90" s="124" t="s">
        <v>53</v>
      </c>
      <c r="E90" s="126">
        <v>0</v>
      </c>
      <c r="F90" s="135">
        <v>72168112</v>
      </c>
      <c r="G90" s="128">
        <v>47541302.638515688</v>
      </c>
      <c r="H90" s="129">
        <v>0.65875774384281649</v>
      </c>
    </row>
    <row r="91" spans="1:8" s="118" customFormat="1" ht="12" x14ac:dyDescent="0.2">
      <c r="A91" s="124" t="s">
        <v>162</v>
      </c>
      <c r="B91" s="104" t="s">
        <v>163</v>
      </c>
      <c r="C91" s="125" t="s">
        <v>134</v>
      </c>
      <c r="D91" s="124" t="s">
        <v>54</v>
      </c>
      <c r="E91" s="126">
        <v>0</v>
      </c>
      <c r="F91" s="135">
        <v>49060755.396910913</v>
      </c>
      <c r="G91" s="128">
        <v>34791794.95444335</v>
      </c>
      <c r="H91" s="129">
        <v>0.70915734323638235</v>
      </c>
    </row>
    <row r="92" spans="1:8" s="118" customFormat="1" ht="12" x14ac:dyDescent="0.2">
      <c r="A92" s="124" t="s">
        <v>162</v>
      </c>
      <c r="B92" s="104" t="s">
        <v>163</v>
      </c>
      <c r="C92" s="125" t="s">
        <v>134</v>
      </c>
      <c r="D92" s="124" t="s">
        <v>198</v>
      </c>
      <c r="E92" s="126">
        <v>0</v>
      </c>
      <c r="F92" s="135">
        <v>60533581.553785399</v>
      </c>
      <c r="G92" s="128">
        <v>42909793.794990286</v>
      </c>
      <c r="H92" s="129">
        <v>0.70885932557722531</v>
      </c>
    </row>
    <row r="93" spans="1:8" s="118" customFormat="1" ht="12" x14ac:dyDescent="0.2">
      <c r="A93" s="124" t="s">
        <v>162</v>
      </c>
      <c r="B93" s="104" t="s">
        <v>163</v>
      </c>
      <c r="C93" s="125" t="s">
        <v>134</v>
      </c>
      <c r="D93" s="124" t="s">
        <v>55</v>
      </c>
      <c r="E93" s="126">
        <v>0</v>
      </c>
      <c r="F93" s="135">
        <v>12370064.191779761</v>
      </c>
      <c r="G93" s="128">
        <v>9197326.8946779817</v>
      </c>
      <c r="H93" s="129">
        <v>0.74351488820808642</v>
      </c>
    </row>
    <row r="94" spans="1:8" s="118" customFormat="1" ht="12" x14ac:dyDescent="0.2">
      <c r="A94" s="124" t="s">
        <v>162</v>
      </c>
      <c r="B94" s="104" t="s">
        <v>163</v>
      </c>
      <c r="C94" s="125" t="s">
        <v>134</v>
      </c>
      <c r="D94" s="124" t="s">
        <v>208</v>
      </c>
      <c r="E94" s="126">
        <v>0</v>
      </c>
      <c r="F94" s="127">
        <v>186657777</v>
      </c>
      <c r="G94" s="128">
        <v>127627277.6248876</v>
      </c>
      <c r="H94" s="129">
        <v>0.68375012108328925</v>
      </c>
    </row>
    <row r="95" spans="1:8" s="118" customFormat="1" ht="12" x14ac:dyDescent="0.2">
      <c r="A95" s="124" t="s">
        <v>162</v>
      </c>
      <c r="B95" s="104" t="s">
        <v>163</v>
      </c>
      <c r="C95" s="125" t="s">
        <v>134</v>
      </c>
      <c r="D95" s="124" t="s">
        <v>209</v>
      </c>
      <c r="E95" s="126">
        <v>0</v>
      </c>
      <c r="F95" s="127">
        <v>408015944.60870171</v>
      </c>
      <c r="G95" s="128">
        <v>206025660.95406738</v>
      </c>
      <c r="H95" s="129">
        <v>0.50494512206294184</v>
      </c>
    </row>
    <row r="96" spans="1:8" s="118" customFormat="1" ht="12" x14ac:dyDescent="0.2">
      <c r="A96" s="124" t="s">
        <v>162</v>
      </c>
      <c r="B96" s="104" t="s">
        <v>163</v>
      </c>
      <c r="C96" s="125" t="s">
        <v>134</v>
      </c>
      <c r="D96" s="124" t="s">
        <v>256</v>
      </c>
      <c r="E96" s="126">
        <v>0</v>
      </c>
      <c r="F96" s="127">
        <v>4198550</v>
      </c>
      <c r="G96" s="128">
        <v>2047784.6419665187</v>
      </c>
      <c r="H96" s="129">
        <v>0.48773615699861111</v>
      </c>
    </row>
    <row r="97" spans="1:8" s="118" customFormat="1" ht="12" x14ac:dyDescent="0.2">
      <c r="A97" s="124" t="s">
        <v>162</v>
      </c>
      <c r="B97" s="104" t="s">
        <v>163</v>
      </c>
      <c r="C97" s="125" t="s">
        <v>134</v>
      </c>
      <c r="D97" s="124" t="s">
        <v>64</v>
      </c>
      <c r="E97" s="126">
        <v>0</v>
      </c>
      <c r="F97" s="127">
        <v>131791215</v>
      </c>
      <c r="G97" s="128">
        <v>52236195.635856792</v>
      </c>
      <c r="H97" s="129">
        <v>0.39635567238572611</v>
      </c>
    </row>
    <row r="98" spans="1:8" s="118" customFormat="1" ht="12" x14ac:dyDescent="0.2">
      <c r="A98" s="124" t="s">
        <v>162</v>
      </c>
      <c r="B98" s="104" t="s">
        <v>163</v>
      </c>
      <c r="C98" s="125" t="s">
        <v>134</v>
      </c>
      <c r="D98" s="124" t="s">
        <v>65</v>
      </c>
      <c r="E98" s="126">
        <v>0</v>
      </c>
      <c r="F98" s="127">
        <v>62748859</v>
      </c>
      <c r="G98" s="128">
        <v>20145473.08822142</v>
      </c>
      <c r="H98" s="129">
        <v>0.32104923355214188</v>
      </c>
    </row>
    <row r="99" spans="1:8" s="118" customFormat="1" ht="12" x14ac:dyDescent="0.2">
      <c r="A99" s="130" t="s">
        <v>132</v>
      </c>
      <c r="B99" s="104" t="s">
        <v>133</v>
      </c>
      <c r="C99" s="131" t="s">
        <v>134</v>
      </c>
      <c r="D99" s="130" t="s">
        <v>48</v>
      </c>
      <c r="E99" s="132">
        <v>0</v>
      </c>
      <c r="F99" s="133">
        <v>9468787</v>
      </c>
      <c r="G99" s="147">
        <v>450881.78000000009</v>
      </c>
      <c r="H99" s="129">
        <v>4.7617691685323586E-2</v>
      </c>
    </row>
    <row r="100" spans="1:8" s="118" customFormat="1" ht="12" x14ac:dyDescent="0.2">
      <c r="A100" s="130" t="s">
        <v>132</v>
      </c>
      <c r="B100" s="104" t="s">
        <v>133</v>
      </c>
      <c r="C100" s="131" t="s">
        <v>134</v>
      </c>
      <c r="D100" s="130" t="s">
        <v>49</v>
      </c>
      <c r="E100" s="132">
        <v>0</v>
      </c>
      <c r="F100" s="133">
        <v>3331874</v>
      </c>
      <c r="G100" s="147">
        <v>712831.52</v>
      </c>
      <c r="H100" s="129">
        <v>0.2139431202980665</v>
      </c>
    </row>
    <row r="101" spans="1:8" s="118" customFormat="1" ht="12" x14ac:dyDescent="0.2">
      <c r="A101" s="130" t="s">
        <v>132</v>
      </c>
      <c r="B101" s="104" t="s">
        <v>133</v>
      </c>
      <c r="C101" s="131" t="s">
        <v>134</v>
      </c>
      <c r="D101" s="130" t="s">
        <v>141</v>
      </c>
      <c r="E101" s="132">
        <v>0</v>
      </c>
      <c r="F101" s="133">
        <v>4470978</v>
      </c>
      <c r="G101" s="128" t="s">
        <v>397</v>
      </c>
      <c r="H101" s="129" t="s">
        <v>397</v>
      </c>
    </row>
    <row r="102" spans="1:8" s="118" customFormat="1" ht="12" x14ac:dyDescent="0.2">
      <c r="A102" s="124" t="s">
        <v>132</v>
      </c>
      <c r="B102" s="104" t="s">
        <v>133</v>
      </c>
      <c r="C102" s="125" t="s">
        <v>134</v>
      </c>
      <c r="D102" s="124" t="s">
        <v>51</v>
      </c>
      <c r="E102" s="126">
        <v>0</v>
      </c>
      <c r="F102" s="135">
        <v>1766185</v>
      </c>
      <c r="G102" s="147">
        <v>171864.37</v>
      </c>
      <c r="H102" s="129">
        <v>9.7308249135849303E-2</v>
      </c>
    </row>
    <row r="103" spans="1:8" s="118" customFormat="1" ht="12" x14ac:dyDescent="0.2">
      <c r="A103" s="124" t="s">
        <v>132</v>
      </c>
      <c r="B103" s="104" t="s">
        <v>133</v>
      </c>
      <c r="C103" s="125" t="s">
        <v>134</v>
      </c>
      <c r="D103" s="124" t="s">
        <v>52</v>
      </c>
      <c r="E103" s="126">
        <v>0</v>
      </c>
      <c r="F103" s="135">
        <v>760268</v>
      </c>
      <c r="G103" s="128">
        <v>161537.95000000001</v>
      </c>
      <c r="H103" s="129">
        <v>0.21247500881268186</v>
      </c>
    </row>
    <row r="104" spans="1:8" s="118" customFormat="1" ht="12" x14ac:dyDescent="0.2">
      <c r="A104" s="124" t="s">
        <v>132</v>
      </c>
      <c r="B104" s="104" t="s">
        <v>133</v>
      </c>
      <c r="C104" s="125" t="s">
        <v>134</v>
      </c>
      <c r="D104" s="124" t="s">
        <v>161</v>
      </c>
      <c r="E104" s="126">
        <v>0</v>
      </c>
      <c r="F104" s="135">
        <v>9733333</v>
      </c>
      <c r="G104" s="128">
        <v>354011.11000000004</v>
      </c>
      <c r="H104" s="129">
        <v>3.6371005697637189E-2</v>
      </c>
    </row>
    <row r="105" spans="1:8" s="118" customFormat="1" ht="12" x14ac:dyDescent="0.2">
      <c r="A105" s="124" t="s">
        <v>132</v>
      </c>
      <c r="B105" s="104" t="s">
        <v>133</v>
      </c>
      <c r="C105" s="125" t="s">
        <v>134</v>
      </c>
      <c r="D105" s="124" t="s">
        <v>122</v>
      </c>
      <c r="E105" s="126">
        <v>0</v>
      </c>
      <c r="F105" s="135">
        <v>17720633</v>
      </c>
      <c r="G105" s="128">
        <v>5692833.790000001</v>
      </c>
      <c r="H105" s="129">
        <v>0.32125453927069092</v>
      </c>
    </row>
    <row r="106" spans="1:8" s="118" customFormat="1" ht="12" x14ac:dyDescent="0.2">
      <c r="A106" s="124" t="s">
        <v>132</v>
      </c>
      <c r="B106" s="104" t="s">
        <v>133</v>
      </c>
      <c r="C106" s="125" t="s">
        <v>134</v>
      </c>
      <c r="D106" s="124" t="s">
        <v>166</v>
      </c>
      <c r="E106" s="126">
        <v>0</v>
      </c>
      <c r="F106" s="135">
        <v>10074891</v>
      </c>
      <c r="G106" s="128">
        <v>3285725.4</v>
      </c>
      <c r="H106" s="129">
        <v>0.32613011892634869</v>
      </c>
    </row>
    <row r="107" spans="1:8" s="118" customFormat="1" ht="12" x14ac:dyDescent="0.2">
      <c r="A107" s="124" t="s">
        <v>132</v>
      </c>
      <c r="B107" s="104" t="s">
        <v>133</v>
      </c>
      <c r="C107" s="125" t="s">
        <v>134</v>
      </c>
      <c r="D107" s="124" t="s">
        <v>167</v>
      </c>
      <c r="E107" s="126">
        <v>0</v>
      </c>
      <c r="F107" s="135">
        <v>666667</v>
      </c>
      <c r="G107" s="128" t="s">
        <v>397</v>
      </c>
      <c r="H107" s="129" t="s">
        <v>397</v>
      </c>
    </row>
    <row r="108" spans="1:8" s="118" customFormat="1" ht="12" x14ac:dyDescent="0.2">
      <c r="A108" s="124" t="s">
        <v>132</v>
      </c>
      <c r="B108" s="104" t="s">
        <v>133</v>
      </c>
      <c r="C108" s="125" t="s">
        <v>134</v>
      </c>
      <c r="D108" s="124" t="s">
        <v>168</v>
      </c>
      <c r="E108" s="126">
        <v>0</v>
      </c>
      <c r="F108" s="135">
        <v>504674934</v>
      </c>
      <c r="G108" s="128">
        <v>333225327.2900005</v>
      </c>
      <c r="H108" s="129">
        <v>0.66027715038052692</v>
      </c>
    </row>
    <row r="109" spans="1:8" s="118" customFormat="1" ht="12" x14ac:dyDescent="0.2">
      <c r="A109" s="124" t="s">
        <v>132</v>
      </c>
      <c r="B109" s="104" t="s">
        <v>133</v>
      </c>
      <c r="C109" s="125" t="s">
        <v>134</v>
      </c>
      <c r="D109" s="124" t="s">
        <v>178</v>
      </c>
      <c r="E109" s="126">
        <v>0</v>
      </c>
      <c r="F109" s="135">
        <v>129335804</v>
      </c>
      <c r="G109" s="128">
        <v>118152678.72000006</v>
      </c>
      <c r="H109" s="129">
        <v>0.91353418825927013</v>
      </c>
    </row>
    <row r="110" spans="1:8" s="118" customFormat="1" ht="12" x14ac:dyDescent="0.2">
      <c r="A110" s="124" t="s">
        <v>132</v>
      </c>
      <c r="B110" s="104" t="s">
        <v>133</v>
      </c>
      <c r="C110" s="125" t="s">
        <v>134</v>
      </c>
      <c r="D110" s="124" t="s">
        <v>128</v>
      </c>
      <c r="E110" s="126">
        <v>0</v>
      </c>
      <c r="F110" s="135">
        <v>90744</v>
      </c>
      <c r="G110" s="128">
        <v>27427.82</v>
      </c>
      <c r="H110" s="129">
        <v>0.30225491492550471</v>
      </c>
    </row>
    <row r="111" spans="1:8" s="118" customFormat="1" ht="12" x14ac:dyDescent="0.2">
      <c r="A111" s="124" t="s">
        <v>132</v>
      </c>
      <c r="B111" s="104" t="s">
        <v>133</v>
      </c>
      <c r="C111" s="125" t="s">
        <v>134</v>
      </c>
      <c r="D111" s="124" t="s">
        <v>123</v>
      </c>
      <c r="E111" s="126">
        <v>0</v>
      </c>
      <c r="F111" s="135">
        <v>108482</v>
      </c>
      <c r="G111" s="128">
        <v>50265.03</v>
      </c>
      <c r="H111" s="129">
        <v>0.46334903486292656</v>
      </c>
    </row>
    <row r="112" spans="1:8" s="118" customFormat="1" ht="12" x14ac:dyDescent="0.2">
      <c r="A112" s="124" t="s">
        <v>132</v>
      </c>
      <c r="B112" s="104" t="s">
        <v>133</v>
      </c>
      <c r="C112" s="125" t="s">
        <v>134</v>
      </c>
      <c r="D112" s="124" t="s">
        <v>53</v>
      </c>
      <c r="E112" s="126">
        <v>0</v>
      </c>
      <c r="F112" s="135">
        <v>53844495</v>
      </c>
      <c r="G112" s="128">
        <v>35834229.240000002</v>
      </c>
      <c r="H112" s="129">
        <v>0.66551333130712809</v>
      </c>
    </row>
    <row r="113" spans="1:8" s="118" customFormat="1" ht="12" x14ac:dyDescent="0.2">
      <c r="A113" s="124" t="s">
        <v>132</v>
      </c>
      <c r="B113" s="104" t="s">
        <v>133</v>
      </c>
      <c r="C113" s="125" t="s">
        <v>134</v>
      </c>
      <c r="D113" s="124" t="s">
        <v>126</v>
      </c>
      <c r="E113" s="126">
        <v>0</v>
      </c>
      <c r="F113" s="135">
        <v>99956</v>
      </c>
      <c r="G113" s="128">
        <v>0</v>
      </c>
      <c r="H113" s="129">
        <v>0</v>
      </c>
    </row>
    <row r="114" spans="1:8" s="118" customFormat="1" ht="12" x14ac:dyDescent="0.2">
      <c r="A114" s="124" t="s">
        <v>132</v>
      </c>
      <c r="B114" s="104" t="s">
        <v>133</v>
      </c>
      <c r="C114" s="125" t="s">
        <v>134</v>
      </c>
      <c r="D114" s="124" t="s">
        <v>125</v>
      </c>
      <c r="E114" s="126">
        <v>0</v>
      </c>
      <c r="F114" s="135">
        <v>52047</v>
      </c>
      <c r="G114" s="128">
        <v>0</v>
      </c>
      <c r="H114" s="129">
        <v>0</v>
      </c>
    </row>
    <row r="115" spans="1:8" s="118" customFormat="1" ht="12" x14ac:dyDescent="0.2">
      <c r="A115" s="124" t="s">
        <v>132</v>
      </c>
      <c r="B115" s="104" t="s">
        <v>133</v>
      </c>
      <c r="C115" s="125" t="s">
        <v>134</v>
      </c>
      <c r="D115" s="124" t="s">
        <v>54</v>
      </c>
      <c r="E115" s="126">
        <v>0</v>
      </c>
      <c r="F115" s="135">
        <v>39248604.317528732</v>
      </c>
      <c r="G115" s="128">
        <v>27413792.140000012</v>
      </c>
      <c r="H115" s="129">
        <v>0.69846540066029306</v>
      </c>
    </row>
    <row r="116" spans="1:8" s="118" customFormat="1" ht="12" x14ac:dyDescent="0.2">
      <c r="A116" s="124" t="s">
        <v>132</v>
      </c>
      <c r="B116" s="104" t="s">
        <v>133</v>
      </c>
      <c r="C116" s="125" t="s">
        <v>134</v>
      </c>
      <c r="D116" s="124" t="s">
        <v>198</v>
      </c>
      <c r="E116" s="126">
        <v>0</v>
      </c>
      <c r="F116" s="135">
        <v>30266790.776892699</v>
      </c>
      <c r="G116" s="128">
        <v>21126159.020000007</v>
      </c>
      <c r="H116" s="129">
        <v>0.69799798649709688</v>
      </c>
    </row>
    <row r="117" spans="1:8" s="118" customFormat="1" ht="12" x14ac:dyDescent="0.2">
      <c r="A117" s="124" t="s">
        <v>132</v>
      </c>
      <c r="B117" s="104" t="s">
        <v>133</v>
      </c>
      <c r="C117" s="125" t="s">
        <v>134</v>
      </c>
      <c r="D117" s="124" t="s">
        <v>55</v>
      </c>
      <c r="E117" s="126">
        <v>0</v>
      </c>
      <c r="F117" s="135">
        <v>6185032.0958898803</v>
      </c>
      <c r="G117" s="128">
        <v>4500040.4200000018</v>
      </c>
      <c r="H117" s="129">
        <v>0.72756945319498012</v>
      </c>
    </row>
    <row r="118" spans="1:8" s="118" customFormat="1" ht="12" x14ac:dyDescent="0.2">
      <c r="A118" s="124" t="s">
        <v>132</v>
      </c>
      <c r="B118" s="104" t="s">
        <v>133</v>
      </c>
      <c r="C118" s="125" t="s">
        <v>134</v>
      </c>
      <c r="D118" s="124" t="s">
        <v>56</v>
      </c>
      <c r="E118" s="126">
        <v>0</v>
      </c>
      <c r="F118" s="127">
        <v>549759</v>
      </c>
      <c r="G118" s="128">
        <v>149386.46000000002</v>
      </c>
      <c r="H118" s="129">
        <v>0.2717308129562227</v>
      </c>
    </row>
    <row r="119" spans="1:8" s="118" customFormat="1" ht="12" x14ac:dyDescent="0.2">
      <c r="A119" s="124" t="s">
        <v>132</v>
      </c>
      <c r="B119" s="104" t="s">
        <v>133</v>
      </c>
      <c r="C119" s="125" t="s">
        <v>134</v>
      </c>
      <c r="D119" s="124" t="s">
        <v>57</v>
      </c>
      <c r="E119" s="126">
        <v>0</v>
      </c>
      <c r="F119" s="127">
        <v>452259</v>
      </c>
      <c r="G119" s="128">
        <v>136715.38</v>
      </c>
      <c r="H119" s="129">
        <v>0.30229443747940893</v>
      </c>
    </row>
    <row r="120" spans="1:8" s="118" customFormat="1" ht="12" x14ac:dyDescent="0.2">
      <c r="A120" s="124" t="s">
        <v>132</v>
      </c>
      <c r="B120" s="104" t="s">
        <v>133</v>
      </c>
      <c r="C120" s="125" t="s">
        <v>134</v>
      </c>
      <c r="D120" s="124" t="s">
        <v>203</v>
      </c>
      <c r="E120" s="126">
        <v>0</v>
      </c>
      <c r="F120" s="135">
        <v>17678888.27</v>
      </c>
      <c r="G120" s="128">
        <v>9834174</v>
      </c>
      <c r="H120" s="129">
        <v>0.55626653949094729</v>
      </c>
    </row>
    <row r="121" spans="1:8" s="118" customFormat="1" ht="12" x14ac:dyDescent="0.2">
      <c r="A121" s="124" t="s">
        <v>132</v>
      </c>
      <c r="B121" s="104" t="s">
        <v>133</v>
      </c>
      <c r="C121" s="125" t="s">
        <v>134</v>
      </c>
      <c r="D121" s="124" t="s">
        <v>204</v>
      </c>
      <c r="E121" s="126">
        <v>0</v>
      </c>
      <c r="F121" s="127">
        <v>85305424.689999998</v>
      </c>
      <c r="G121" s="128">
        <v>82446276</v>
      </c>
      <c r="H121" s="129">
        <v>0.96648338953366508</v>
      </c>
    </row>
    <row r="122" spans="1:8" s="118" customFormat="1" ht="12" x14ac:dyDescent="0.2">
      <c r="A122" s="124" t="s">
        <v>132</v>
      </c>
      <c r="B122" s="104" t="s">
        <v>133</v>
      </c>
      <c r="C122" s="125" t="s">
        <v>134</v>
      </c>
      <c r="D122" s="124" t="s">
        <v>205</v>
      </c>
      <c r="E122" s="126">
        <v>0</v>
      </c>
      <c r="F122" s="127">
        <v>17080562.23</v>
      </c>
      <c r="G122" s="128">
        <v>14809413</v>
      </c>
      <c r="H122" s="129">
        <v>0.86703311053713483</v>
      </c>
    </row>
    <row r="123" spans="1:8" s="118" customFormat="1" ht="12" x14ac:dyDescent="0.2">
      <c r="A123" s="124" t="s">
        <v>132</v>
      </c>
      <c r="B123" s="104" t="s">
        <v>133</v>
      </c>
      <c r="C123" s="125" t="s">
        <v>134</v>
      </c>
      <c r="D123" s="124" t="s">
        <v>206</v>
      </c>
      <c r="E123" s="126">
        <v>0</v>
      </c>
      <c r="F123" s="127">
        <v>29723368.600000001</v>
      </c>
      <c r="G123" s="128">
        <v>21444545</v>
      </c>
      <c r="H123" s="129">
        <v>0.72147088335068454</v>
      </c>
    </row>
    <row r="124" spans="1:8" s="118" customFormat="1" ht="12" x14ac:dyDescent="0.2">
      <c r="A124" s="124" t="s">
        <v>132</v>
      </c>
      <c r="B124" s="104" t="s">
        <v>133</v>
      </c>
      <c r="C124" s="125" t="s">
        <v>134</v>
      </c>
      <c r="D124" s="124" t="s">
        <v>207</v>
      </c>
      <c r="E124" s="126">
        <v>0</v>
      </c>
      <c r="F124" s="127">
        <v>6545090.2199999997</v>
      </c>
      <c r="G124" s="128">
        <v>2027717</v>
      </c>
      <c r="H124" s="129">
        <v>0.30980734135701493</v>
      </c>
    </row>
    <row r="125" spans="1:8" s="118" customFormat="1" ht="12" x14ac:dyDescent="0.2">
      <c r="A125" s="124" t="s">
        <v>132</v>
      </c>
      <c r="B125" s="104" t="s">
        <v>133</v>
      </c>
      <c r="C125" s="125" t="s">
        <v>134</v>
      </c>
      <c r="D125" s="124" t="s">
        <v>208</v>
      </c>
      <c r="E125" s="126">
        <v>0</v>
      </c>
      <c r="F125" s="127">
        <v>112357529</v>
      </c>
      <c r="G125" s="128">
        <v>62901256.630000003</v>
      </c>
      <c r="H125" s="129">
        <v>0.55983125643498266</v>
      </c>
    </row>
    <row r="126" spans="1:8" s="118" customFormat="1" ht="12" x14ac:dyDescent="0.2">
      <c r="A126" s="124" t="s">
        <v>132</v>
      </c>
      <c r="B126" s="104" t="s">
        <v>133</v>
      </c>
      <c r="C126" s="125" t="s">
        <v>134</v>
      </c>
      <c r="D126" s="124" t="s">
        <v>118</v>
      </c>
      <c r="E126" s="126">
        <v>0</v>
      </c>
      <c r="F126" s="127">
        <v>400000</v>
      </c>
      <c r="G126" s="128">
        <v>0</v>
      </c>
      <c r="H126" s="129">
        <v>0</v>
      </c>
    </row>
    <row r="127" spans="1:8" s="118" customFormat="1" ht="12" x14ac:dyDescent="0.2">
      <c r="A127" s="124" t="s">
        <v>132</v>
      </c>
      <c r="B127" s="104" t="s">
        <v>133</v>
      </c>
      <c r="C127" s="125" t="s">
        <v>134</v>
      </c>
      <c r="D127" s="124" t="s">
        <v>209</v>
      </c>
      <c r="E127" s="126">
        <v>0</v>
      </c>
      <c r="F127" s="127">
        <v>178166377.84348068</v>
      </c>
      <c r="G127" s="128">
        <v>80483185.740000039</v>
      </c>
      <c r="H127" s="129">
        <v>0.45173049322866399</v>
      </c>
    </row>
    <row r="128" spans="1:8" s="118" customFormat="1" ht="12" x14ac:dyDescent="0.2">
      <c r="A128" s="124" t="s">
        <v>132</v>
      </c>
      <c r="B128" s="104" t="s">
        <v>133</v>
      </c>
      <c r="C128" s="125" t="s">
        <v>134</v>
      </c>
      <c r="D128" s="124" t="s">
        <v>58</v>
      </c>
      <c r="E128" s="126">
        <v>0</v>
      </c>
      <c r="F128" s="127">
        <v>2304055</v>
      </c>
      <c r="G128" s="128">
        <v>34067.71</v>
      </c>
      <c r="H128" s="129">
        <v>1.4785979501357389E-2</v>
      </c>
    </row>
    <row r="129" spans="1:8" s="118" customFormat="1" ht="12" x14ac:dyDescent="0.2">
      <c r="A129" s="124" t="s">
        <v>132</v>
      </c>
      <c r="B129" s="104" t="s">
        <v>133</v>
      </c>
      <c r="C129" s="125" t="s">
        <v>134</v>
      </c>
      <c r="D129" s="124" t="s">
        <v>59</v>
      </c>
      <c r="E129" s="126">
        <v>0</v>
      </c>
      <c r="F129" s="127">
        <v>652130</v>
      </c>
      <c r="G129" s="128">
        <v>121437.72000000002</v>
      </c>
      <c r="H129" s="129">
        <v>0.18621704261420272</v>
      </c>
    </row>
    <row r="130" spans="1:8" s="118" customFormat="1" ht="12" x14ac:dyDescent="0.2">
      <c r="A130" s="124" t="s">
        <v>132</v>
      </c>
      <c r="B130" s="104" t="s">
        <v>133</v>
      </c>
      <c r="C130" s="125" t="s">
        <v>134</v>
      </c>
      <c r="D130" s="124" t="s">
        <v>216</v>
      </c>
      <c r="E130" s="126">
        <v>0</v>
      </c>
      <c r="F130" s="127">
        <v>110482648.869693</v>
      </c>
      <c r="G130" s="128">
        <v>177109854</v>
      </c>
      <c r="H130" s="129">
        <v>1.603055826520682</v>
      </c>
    </row>
    <row r="131" spans="1:8" s="118" customFormat="1" ht="12" x14ac:dyDescent="0.2">
      <c r="A131" s="124" t="s">
        <v>132</v>
      </c>
      <c r="B131" s="104" t="s">
        <v>133</v>
      </c>
      <c r="C131" s="125" t="s">
        <v>134</v>
      </c>
      <c r="D131" s="124" t="s">
        <v>219</v>
      </c>
      <c r="E131" s="126">
        <v>0</v>
      </c>
      <c r="F131" s="127">
        <v>27638041.295022599</v>
      </c>
      <c r="G131" s="128">
        <v>18828746</v>
      </c>
      <c r="H131" s="129">
        <v>0.68126195337116435</v>
      </c>
    </row>
    <row r="132" spans="1:8" s="118" customFormat="1" ht="12" x14ac:dyDescent="0.2">
      <c r="A132" s="124" t="s">
        <v>132</v>
      </c>
      <c r="B132" s="104" t="s">
        <v>133</v>
      </c>
      <c r="C132" s="125" t="s">
        <v>134</v>
      </c>
      <c r="D132" s="124" t="s">
        <v>222</v>
      </c>
      <c r="E132" s="126">
        <v>0</v>
      </c>
      <c r="F132" s="127">
        <v>30218764.3918216</v>
      </c>
      <c r="G132" s="128">
        <v>33788078</v>
      </c>
      <c r="H132" s="129">
        <v>1.118115802548975</v>
      </c>
    </row>
    <row r="133" spans="1:8" s="118" customFormat="1" ht="12" x14ac:dyDescent="0.2">
      <c r="A133" s="124" t="s">
        <v>132</v>
      </c>
      <c r="B133" s="104" t="s">
        <v>133</v>
      </c>
      <c r="C133" s="125" t="s">
        <v>134</v>
      </c>
      <c r="D133" s="124" t="s">
        <v>223</v>
      </c>
      <c r="E133" s="126">
        <v>0</v>
      </c>
      <c r="F133" s="127">
        <v>15163196.5597037</v>
      </c>
      <c r="G133" s="128">
        <v>12845312</v>
      </c>
      <c r="H133" s="129">
        <v>0.84713747193230382</v>
      </c>
    </row>
    <row r="134" spans="1:8" s="118" customFormat="1" ht="12" x14ac:dyDescent="0.2">
      <c r="A134" s="124" t="s">
        <v>132</v>
      </c>
      <c r="B134" s="104" t="s">
        <v>133</v>
      </c>
      <c r="C134" s="125" t="s">
        <v>134</v>
      </c>
      <c r="D134" s="124" t="s">
        <v>224</v>
      </c>
      <c r="E134" s="126">
        <v>0</v>
      </c>
      <c r="F134" s="127">
        <v>610245808.65225101</v>
      </c>
      <c r="G134" s="128">
        <v>558575466</v>
      </c>
      <c r="H134" s="129">
        <v>0.91532863983717194</v>
      </c>
    </row>
    <row r="135" spans="1:8" s="118" customFormat="1" ht="12" x14ac:dyDescent="0.2">
      <c r="A135" s="124" t="s">
        <v>132</v>
      </c>
      <c r="B135" s="104" t="s">
        <v>133</v>
      </c>
      <c r="C135" s="125" t="s">
        <v>134</v>
      </c>
      <c r="D135" s="124" t="s">
        <v>225</v>
      </c>
      <c r="E135" s="126">
        <v>0</v>
      </c>
      <c r="F135" s="127">
        <v>9272973.1205339208</v>
      </c>
      <c r="G135" s="128">
        <v>7536902</v>
      </c>
      <c r="H135" s="129">
        <v>0.81278160758499418</v>
      </c>
    </row>
    <row r="136" spans="1:8" s="118" customFormat="1" ht="12" x14ac:dyDescent="0.2">
      <c r="A136" s="124" t="s">
        <v>132</v>
      </c>
      <c r="B136" s="104" t="s">
        <v>133</v>
      </c>
      <c r="C136" s="125" t="s">
        <v>134</v>
      </c>
      <c r="D136" s="124" t="s">
        <v>226</v>
      </c>
      <c r="E136" s="126">
        <v>0</v>
      </c>
      <c r="F136" s="127">
        <v>3003531.3227556101</v>
      </c>
      <c r="G136" s="128">
        <v>1020474</v>
      </c>
      <c r="H136" s="129">
        <v>0.3397580682007868</v>
      </c>
    </row>
    <row r="137" spans="1:8" s="118" customFormat="1" ht="12" x14ac:dyDescent="0.2">
      <c r="A137" s="124" t="s">
        <v>132</v>
      </c>
      <c r="B137" s="104" t="s">
        <v>133</v>
      </c>
      <c r="C137" s="125" t="s">
        <v>134</v>
      </c>
      <c r="D137" s="124" t="s">
        <v>227</v>
      </c>
      <c r="E137" s="126">
        <v>0</v>
      </c>
      <c r="F137" s="127">
        <v>62013524</v>
      </c>
      <c r="G137" s="128">
        <v>76665422</v>
      </c>
      <c r="H137" s="129">
        <v>1.2362693982686743</v>
      </c>
    </row>
    <row r="138" spans="1:8" s="118" customFormat="1" ht="12" x14ac:dyDescent="0.2">
      <c r="A138" s="124" t="s">
        <v>132</v>
      </c>
      <c r="B138" s="104" t="s">
        <v>133</v>
      </c>
      <c r="C138" s="125" t="s">
        <v>134</v>
      </c>
      <c r="D138" s="124" t="s">
        <v>228</v>
      </c>
      <c r="E138" s="126">
        <v>0</v>
      </c>
      <c r="F138" s="127">
        <v>29339891</v>
      </c>
      <c r="G138" s="128">
        <v>31605680</v>
      </c>
      <c r="H138" s="129">
        <v>1.0772255425216133</v>
      </c>
    </row>
    <row r="139" spans="1:8" s="118" customFormat="1" ht="12" x14ac:dyDescent="0.2">
      <c r="A139" s="124" t="s">
        <v>132</v>
      </c>
      <c r="B139" s="104" t="s">
        <v>133</v>
      </c>
      <c r="C139" s="125" t="s">
        <v>134</v>
      </c>
      <c r="D139" s="124" t="s">
        <v>229</v>
      </c>
      <c r="E139" s="126">
        <v>0</v>
      </c>
      <c r="F139" s="127">
        <v>239359648</v>
      </c>
      <c r="G139" s="128">
        <v>254377935</v>
      </c>
      <c r="H139" s="129">
        <v>1.0627436041349794</v>
      </c>
    </row>
    <row r="140" spans="1:8" s="118" customFormat="1" ht="12" x14ac:dyDescent="0.2">
      <c r="A140" s="124" t="s">
        <v>132</v>
      </c>
      <c r="B140" s="104" t="s">
        <v>133</v>
      </c>
      <c r="C140" s="125" t="s">
        <v>134</v>
      </c>
      <c r="D140" s="124" t="s">
        <v>230</v>
      </c>
      <c r="E140" s="126">
        <v>0</v>
      </c>
      <c r="F140" s="127">
        <v>378000</v>
      </c>
      <c r="G140" s="128">
        <v>858887</v>
      </c>
      <c r="H140" s="129">
        <v>2.2721878306878307</v>
      </c>
    </row>
    <row r="141" spans="1:8" s="118" customFormat="1" ht="12" x14ac:dyDescent="0.2">
      <c r="A141" s="124" t="s">
        <v>132</v>
      </c>
      <c r="B141" s="104" t="s">
        <v>133</v>
      </c>
      <c r="C141" s="125" t="s">
        <v>134</v>
      </c>
      <c r="D141" s="124" t="s">
        <v>231</v>
      </c>
      <c r="E141" s="126">
        <v>0</v>
      </c>
      <c r="F141" s="127">
        <v>4018025</v>
      </c>
      <c r="G141" s="128">
        <v>3330622</v>
      </c>
      <c r="H141" s="129">
        <v>0.82892017844587829</v>
      </c>
    </row>
    <row r="142" spans="1:8" s="118" customFormat="1" ht="12" x14ac:dyDescent="0.2">
      <c r="A142" s="124" t="s">
        <v>132</v>
      </c>
      <c r="B142" s="104" t="s">
        <v>133</v>
      </c>
      <c r="C142" s="125" t="s">
        <v>134</v>
      </c>
      <c r="D142" s="124" t="s">
        <v>232</v>
      </c>
      <c r="E142" s="126">
        <v>0</v>
      </c>
      <c r="F142" s="127">
        <v>59400292.530000001</v>
      </c>
      <c r="G142" s="128">
        <v>22163814</v>
      </c>
      <c r="H142" s="129">
        <v>0.37312634426516011</v>
      </c>
    </row>
    <row r="143" spans="1:8" s="118" customFormat="1" ht="12" x14ac:dyDescent="0.2">
      <c r="A143" s="124" t="s">
        <v>132</v>
      </c>
      <c r="B143" s="104" t="s">
        <v>133</v>
      </c>
      <c r="C143" s="125" t="s">
        <v>134</v>
      </c>
      <c r="D143" s="124" t="s">
        <v>233</v>
      </c>
      <c r="E143" s="126">
        <v>0</v>
      </c>
      <c r="F143" s="127">
        <v>331890695.73565698</v>
      </c>
      <c r="G143" s="128">
        <v>368091912.55000001</v>
      </c>
      <c r="H143" s="129">
        <v>1.1090757206498385</v>
      </c>
    </row>
    <row r="144" spans="1:8" s="118" customFormat="1" ht="12" x14ac:dyDescent="0.2">
      <c r="A144" s="124" t="s">
        <v>132</v>
      </c>
      <c r="B144" s="104" t="s">
        <v>133</v>
      </c>
      <c r="C144" s="125" t="s">
        <v>134</v>
      </c>
      <c r="D144" s="124" t="s">
        <v>234</v>
      </c>
      <c r="E144" s="126">
        <v>0</v>
      </c>
      <c r="F144" s="127">
        <v>226275989.31967101</v>
      </c>
      <c r="G144" s="128">
        <v>327765964</v>
      </c>
      <c r="H144" s="129">
        <v>1.4485229519290674</v>
      </c>
    </row>
    <row r="145" spans="1:8" s="118" customFormat="1" ht="12" x14ac:dyDescent="0.2">
      <c r="A145" s="124" t="s">
        <v>132</v>
      </c>
      <c r="B145" s="104" t="s">
        <v>133</v>
      </c>
      <c r="C145" s="125" t="s">
        <v>134</v>
      </c>
      <c r="D145" s="124" t="s">
        <v>235</v>
      </c>
      <c r="E145" s="126">
        <v>0</v>
      </c>
      <c r="F145" s="127">
        <v>59322394.414466903</v>
      </c>
      <c r="G145" s="128">
        <v>76875316</v>
      </c>
      <c r="H145" s="129">
        <v>1.2958903085215401</v>
      </c>
    </row>
    <row r="146" spans="1:8" s="118" customFormat="1" ht="12" x14ac:dyDescent="0.2">
      <c r="A146" s="124" t="s">
        <v>132</v>
      </c>
      <c r="B146" s="104" t="s">
        <v>133</v>
      </c>
      <c r="C146" s="125" t="s">
        <v>134</v>
      </c>
      <c r="D146" s="124" t="s">
        <v>236</v>
      </c>
      <c r="E146" s="126">
        <v>0</v>
      </c>
      <c r="F146" s="127">
        <v>1080000</v>
      </c>
      <c r="G146" s="128">
        <v>1537313</v>
      </c>
      <c r="H146" s="129">
        <v>1.423437962962963</v>
      </c>
    </row>
    <row r="147" spans="1:8" s="118" customFormat="1" ht="12" x14ac:dyDescent="0.2">
      <c r="A147" s="124" t="s">
        <v>132</v>
      </c>
      <c r="B147" s="104" t="s">
        <v>133</v>
      </c>
      <c r="C147" s="125" t="s">
        <v>134</v>
      </c>
      <c r="D147" s="124" t="s">
        <v>237</v>
      </c>
      <c r="E147" s="126">
        <v>0</v>
      </c>
      <c r="F147" s="127">
        <v>2117500.4951279401</v>
      </c>
      <c r="G147" s="128">
        <v>5014376</v>
      </c>
      <c r="H147" s="129">
        <v>2.3680636729660032</v>
      </c>
    </row>
    <row r="148" spans="1:8" s="118" customFormat="1" ht="12" x14ac:dyDescent="0.2">
      <c r="A148" s="124" t="s">
        <v>132</v>
      </c>
      <c r="B148" s="104" t="s">
        <v>133</v>
      </c>
      <c r="C148" s="125" t="s">
        <v>134</v>
      </c>
      <c r="D148" s="124" t="s">
        <v>238</v>
      </c>
      <c r="E148" s="126">
        <v>0</v>
      </c>
      <c r="F148" s="127">
        <v>4623787.9664105196</v>
      </c>
      <c r="G148" s="128">
        <v>554531</v>
      </c>
      <c r="H148" s="129">
        <v>0.11993002361448821</v>
      </c>
    </row>
    <row r="149" spans="1:8" s="118" customFormat="1" ht="12" x14ac:dyDescent="0.2">
      <c r="A149" s="124" t="s">
        <v>132</v>
      </c>
      <c r="B149" s="104" t="s">
        <v>133</v>
      </c>
      <c r="C149" s="125" t="s">
        <v>134</v>
      </c>
      <c r="D149" s="124" t="s">
        <v>239</v>
      </c>
      <c r="E149" s="126">
        <v>0</v>
      </c>
      <c r="F149" s="127">
        <v>1268103.66666667</v>
      </c>
      <c r="G149" s="128" t="s">
        <v>397</v>
      </c>
      <c r="H149" s="129" t="s">
        <v>397</v>
      </c>
    </row>
    <row r="150" spans="1:8" s="118" customFormat="1" ht="12" x14ac:dyDescent="0.2">
      <c r="A150" s="124" t="s">
        <v>132</v>
      </c>
      <c r="B150" s="104" t="s">
        <v>133</v>
      </c>
      <c r="C150" s="125" t="s">
        <v>134</v>
      </c>
      <c r="D150" s="124" t="s">
        <v>60</v>
      </c>
      <c r="E150" s="126">
        <v>0</v>
      </c>
      <c r="F150" s="127">
        <v>2304055</v>
      </c>
      <c r="G150" s="128">
        <v>34067.71</v>
      </c>
      <c r="H150" s="129">
        <v>1.4785979501357389E-2</v>
      </c>
    </row>
    <row r="151" spans="1:8" s="118" customFormat="1" ht="12" x14ac:dyDescent="0.2">
      <c r="A151" s="124" t="s">
        <v>132</v>
      </c>
      <c r="B151" s="104" t="s">
        <v>133</v>
      </c>
      <c r="C151" s="125" t="s">
        <v>134</v>
      </c>
      <c r="D151" s="124" t="s">
        <v>61</v>
      </c>
      <c r="E151" s="126">
        <v>0</v>
      </c>
      <c r="F151" s="127">
        <v>652131</v>
      </c>
      <c r="G151" s="128">
        <v>121437.72000000002</v>
      </c>
      <c r="H151" s="129">
        <v>0.18621675706261476</v>
      </c>
    </row>
    <row r="152" spans="1:8" s="118" customFormat="1" ht="12" x14ac:dyDescent="0.2">
      <c r="A152" s="124" t="s">
        <v>132</v>
      </c>
      <c r="B152" s="105" t="s">
        <v>133</v>
      </c>
      <c r="C152" s="125" t="s">
        <v>134</v>
      </c>
      <c r="D152" s="124" t="s">
        <v>240</v>
      </c>
      <c r="E152" s="126">
        <v>0</v>
      </c>
      <c r="F152" s="127">
        <v>20671174.666666701</v>
      </c>
      <c r="G152" s="128">
        <v>76665422</v>
      </c>
      <c r="H152" s="129">
        <v>3.708808194806017</v>
      </c>
    </row>
    <row r="153" spans="1:8" s="118" customFormat="1" ht="12" x14ac:dyDescent="0.2">
      <c r="A153" s="124" t="s">
        <v>132</v>
      </c>
      <c r="B153" s="105" t="s">
        <v>133</v>
      </c>
      <c r="C153" s="125" t="s">
        <v>134</v>
      </c>
      <c r="D153" s="124" t="s">
        <v>241</v>
      </c>
      <c r="E153" s="126">
        <v>0</v>
      </c>
      <c r="F153" s="127">
        <v>29339891</v>
      </c>
      <c r="G153" s="128">
        <v>31605680</v>
      </c>
      <c r="H153" s="129">
        <v>1.0772255425216133</v>
      </c>
    </row>
    <row r="154" spans="1:8" s="118" customFormat="1" ht="12" x14ac:dyDescent="0.2">
      <c r="A154" s="124" t="s">
        <v>132</v>
      </c>
      <c r="B154" s="105" t="s">
        <v>133</v>
      </c>
      <c r="C154" s="125" t="s">
        <v>134</v>
      </c>
      <c r="D154" s="124" t="s">
        <v>242</v>
      </c>
      <c r="E154" s="126">
        <v>0</v>
      </c>
      <c r="F154" s="127">
        <v>239359648</v>
      </c>
      <c r="G154" s="128">
        <v>254377935</v>
      </c>
      <c r="H154" s="129">
        <v>1.0627436041349794</v>
      </c>
    </row>
    <row r="155" spans="1:8" s="118" customFormat="1" ht="12" x14ac:dyDescent="0.2">
      <c r="A155" s="124" t="s">
        <v>132</v>
      </c>
      <c r="B155" s="105" t="s">
        <v>133</v>
      </c>
      <c r="C155" s="125" t="s">
        <v>134</v>
      </c>
      <c r="D155" s="124" t="s">
        <v>243</v>
      </c>
      <c r="E155" s="126">
        <v>0</v>
      </c>
      <c r="F155" s="127">
        <v>1268103.66666667</v>
      </c>
      <c r="G155" s="128" t="s">
        <v>397</v>
      </c>
      <c r="H155" s="129" t="s">
        <v>397</v>
      </c>
    </row>
    <row r="156" spans="1:8" s="118" customFormat="1" ht="12" x14ac:dyDescent="0.2">
      <c r="A156" s="124" t="s">
        <v>132</v>
      </c>
      <c r="B156" s="104" t="s">
        <v>133</v>
      </c>
      <c r="C156" s="125" t="s">
        <v>134</v>
      </c>
      <c r="D156" s="124" t="s">
        <v>115</v>
      </c>
      <c r="E156" s="126">
        <v>0</v>
      </c>
      <c r="F156" s="127">
        <v>1296000</v>
      </c>
      <c r="G156" s="128">
        <v>1096060</v>
      </c>
      <c r="H156" s="129">
        <v>0.84572530864197526</v>
      </c>
    </row>
    <row r="157" spans="1:8" s="118" customFormat="1" ht="12" x14ac:dyDescent="0.2">
      <c r="A157" s="124" t="s">
        <v>132</v>
      </c>
      <c r="B157" s="105" t="s">
        <v>133</v>
      </c>
      <c r="C157" s="125" t="s">
        <v>134</v>
      </c>
      <c r="D157" s="124" t="s">
        <v>62</v>
      </c>
      <c r="E157" s="126">
        <v>0</v>
      </c>
      <c r="F157" s="127">
        <v>2304055</v>
      </c>
      <c r="G157" s="128">
        <v>34067.71</v>
      </c>
      <c r="H157" s="129">
        <v>1.4785979501357389E-2</v>
      </c>
    </row>
    <row r="158" spans="1:8" s="118" customFormat="1" ht="12" x14ac:dyDescent="0.2">
      <c r="A158" s="124" t="s">
        <v>132</v>
      </c>
      <c r="B158" s="104" t="s">
        <v>133</v>
      </c>
      <c r="C158" s="125" t="s">
        <v>134</v>
      </c>
      <c r="D158" s="124" t="s">
        <v>63</v>
      </c>
      <c r="E158" s="126">
        <v>0</v>
      </c>
      <c r="F158" s="127">
        <v>652131</v>
      </c>
      <c r="G158" s="128">
        <v>121437.72000000002</v>
      </c>
      <c r="H158" s="129">
        <v>0.18621675706261476</v>
      </c>
    </row>
    <row r="159" spans="1:8" s="118" customFormat="1" ht="12" x14ac:dyDescent="0.2">
      <c r="A159" s="124" t="s">
        <v>132</v>
      </c>
      <c r="B159" s="104" t="s">
        <v>133</v>
      </c>
      <c r="C159" s="125" t="s">
        <v>134</v>
      </c>
      <c r="D159" s="124" t="s">
        <v>244</v>
      </c>
      <c r="E159" s="126">
        <v>0</v>
      </c>
      <c r="F159" s="127">
        <v>49563929.060306899</v>
      </c>
      <c r="G159" s="128">
        <v>177109854</v>
      </c>
      <c r="H159" s="129">
        <v>3.5733618653295549</v>
      </c>
    </row>
    <row r="160" spans="1:8" s="118" customFormat="1" ht="12" x14ac:dyDescent="0.2">
      <c r="A160" s="124" t="s">
        <v>132</v>
      </c>
      <c r="B160" s="104" t="s">
        <v>133</v>
      </c>
      <c r="C160" s="125" t="s">
        <v>134</v>
      </c>
      <c r="D160" s="124" t="s">
        <v>245</v>
      </c>
      <c r="E160" s="126">
        <v>0</v>
      </c>
      <c r="F160" s="127">
        <v>42376566.266414002</v>
      </c>
      <c r="G160" s="128">
        <v>17333605</v>
      </c>
      <c r="H160" s="129">
        <v>0.40903750650835374</v>
      </c>
    </row>
    <row r="161" spans="1:8" s="118" customFormat="1" ht="12" x14ac:dyDescent="0.2">
      <c r="A161" s="124" t="s">
        <v>132</v>
      </c>
      <c r="B161" s="104" t="s">
        <v>133</v>
      </c>
      <c r="C161" s="125" t="s">
        <v>134</v>
      </c>
      <c r="D161" s="124" t="s">
        <v>246</v>
      </c>
      <c r="E161" s="126">
        <v>0</v>
      </c>
      <c r="F161" s="127">
        <v>7057926.3914981103</v>
      </c>
      <c r="G161" s="128">
        <v>114326</v>
      </c>
      <c r="H161" s="129">
        <v>1.6198242041418238E-2</v>
      </c>
    </row>
    <row r="162" spans="1:8" s="118" customFormat="1" ht="12" x14ac:dyDescent="0.2">
      <c r="A162" s="124" t="s">
        <v>132</v>
      </c>
      <c r="B162" s="104" t="s">
        <v>133</v>
      </c>
      <c r="C162" s="125" t="s">
        <v>134</v>
      </c>
      <c r="D162" s="124" t="s">
        <v>247</v>
      </c>
      <c r="E162" s="126">
        <v>0</v>
      </c>
      <c r="F162" s="127">
        <v>20671174.666666701</v>
      </c>
      <c r="G162" s="128">
        <v>76665422</v>
      </c>
      <c r="H162" s="129">
        <v>3.708808194806017</v>
      </c>
    </row>
    <row r="163" spans="1:8" s="118" customFormat="1" ht="12" x14ac:dyDescent="0.2">
      <c r="A163" s="124" t="s">
        <v>132</v>
      </c>
      <c r="B163" s="104" t="s">
        <v>133</v>
      </c>
      <c r="C163" s="125" t="s">
        <v>134</v>
      </c>
      <c r="D163" s="124" t="s">
        <v>250</v>
      </c>
      <c r="E163" s="126">
        <v>0</v>
      </c>
      <c r="F163" s="127">
        <v>29339891</v>
      </c>
      <c r="G163" s="128">
        <v>31605680</v>
      </c>
      <c r="H163" s="129">
        <v>1.0772255425216133</v>
      </c>
    </row>
    <row r="164" spans="1:8" s="118" customFormat="1" ht="12" x14ac:dyDescent="0.2">
      <c r="A164" s="124" t="s">
        <v>132</v>
      </c>
      <c r="B164" s="104" t="s">
        <v>133</v>
      </c>
      <c r="C164" s="125" t="s">
        <v>134</v>
      </c>
      <c r="D164" s="124" t="s">
        <v>251</v>
      </c>
      <c r="E164" s="126">
        <v>0</v>
      </c>
      <c r="F164" s="127">
        <v>239359648</v>
      </c>
      <c r="G164" s="128">
        <v>254377935</v>
      </c>
      <c r="H164" s="129">
        <v>1.0627436041349794</v>
      </c>
    </row>
    <row r="165" spans="1:8" s="118" customFormat="1" ht="12" x14ac:dyDescent="0.2">
      <c r="A165" s="124" t="s">
        <v>132</v>
      </c>
      <c r="B165" s="104" t="s">
        <v>133</v>
      </c>
      <c r="C165" s="125" t="s">
        <v>134</v>
      </c>
      <c r="D165" s="124" t="s">
        <v>252</v>
      </c>
      <c r="E165" s="126">
        <v>0</v>
      </c>
      <c r="F165" s="127">
        <v>1268103.66666667</v>
      </c>
      <c r="G165" s="128" t="s">
        <v>397</v>
      </c>
      <c r="H165" s="129" t="s">
        <v>397</v>
      </c>
    </row>
    <row r="166" spans="1:8" s="118" customFormat="1" ht="12" x14ac:dyDescent="0.2">
      <c r="A166" s="124" t="s">
        <v>132</v>
      </c>
      <c r="B166" s="104" t="s">
        <v>133</v>
      </c>
      <c r="C166" s="125" t="s">
        <v>134</v>
      </c>
      <c r="D166" s="124" t="s">
        <v>253</v>
      </c>
      <c r="E166" s="126">
        <v>0</v>
      </c>
      <c r="F166" s="127">
        <v>3600000</v>
      </c>
      <c r="G166" s="128">
        <v>2252855</v>
      </c>
      <c r="H166" s="129">
        <v>0.62579305555555553</v>
      </c>
    </row>
    <row r="167" spans="1:8" s="118" customFormat="1" ht="12" x14ac:dyDescent="0.2">
      <c r="A167" s="124" t="s">
        <v>132</v>
      </c>
      <c r="B167" s="104" t="s">
        <v>133</v>
      </c>
      <c r="C167" s="125" t="s">
        <v>134</v>
      </c>
      <c r="D167" s="124" t="s">
        <v>112</v>
      </c>
      <c r="E167" s="126">
        <v>0</v>
      </c>
      <c r="F167" s="127">
        <v>20995555</v>
      </c>
      <c r="G167" s="128">
        <v>5084403</v>
      </c>
      <c r="H167" s="129">
        <v>0.24216568697517166</v>
      </c>
    </row>
    <row r="168" spans="1:8" s="118" customFormat="1" ht="12" x14ac:dyDescent="0.2">
      <c r="A168" s="124" t="s">
        <v>132</v>
      </c>
      <c r="B168" s="104" t="s">
        <v>133</v>
      </c>
      <c r="C168" s="125" t="s">
        <v>134</v>
      </c>
      <c r="D168" s="124" t="s">
        <v>116</v>
      </c>
      <c r="E168" s="126">
        <v>0</v>
      </c>
      <c r="F168" s="127">
        <v>1296000</v>
      </c>
      <c r="G168" s="128">
        <v>1096060</v>
      </c>
      <c r="H168" s="129">
        <v>0.84572530864197526</v>
      </c>
    </row>
    <row r="169" spans="1:8" s="118" customFormat="1" ht="12" x14ac:dyDescent="0.2">
      <c r="A169" s="124" t="s">
        <v>132</v>
      </c>
      <c r="B169" s="104" t="s">
        <v>133</v>
      </c>
      <c r="C169" s="125" t="s">
        <v>134</v>
      </c>
      <c r="D169" s="124" t="s">
        <v>254</v>
      </c>
      <c r="E169" s="126">
        <v>0</v>
      </c>
      <c r="F169" s="127">
        <v>4576923</v>
      </c>
      <c r="G169" s="128">
        <v>1435427</v>
      </c>
      <c r="H169" s="129">
        <v>0.31362271115332285</v>
      </c>
    </row>
    <row r="170" spans="1:8" s="118" customFormat="1" ht="12" x14ac:dyDescent="0.2">
      <c r="A170" s="124" t="s">
        <v>132</v>
      </c>
      <c r="B170" s="104" t="s">
        <v>133</v>
      </c>
      <c r="C170" s="125" t="s">
        <v>134</v>
      </c>
      <c r="D170" s="124" t="s">
        <v>114</v>
      </c>
      <c r="E170" s="126">
        <v>0</v>
      </c>
      <c r="F170" s="127">
        <v>6291607</v>
      </c>
      <c r="G170" s="128">
        <v>4778196</v>
      </c>
      <c r="H170" s="129">
        <v>0.75945557311510403</v>
      </c>
    </row>
    <row r="171" spans="1:8" s="118" customFormat="1" ht="12" x14ac:dyDescent="0.2">
      <c r="A171" s="124" t="s">
        <v>132</v>
      </c>
      <c r="B171" s="104" t="s">
        <v>133</v>
      </c>
      <c r="C171" s="125" t="s">
        <v>134</v>
      </c>
      <c r="D171" s="124" t="s">
        <v>113</v>
      </c>
      <c r="E171" s="126">
        <v>0</v>
      </c>
      <c r="F171" s="127">
        <v>16169929</v>
      </c>
      <c r="G171" s="128">
        <v>4220152</v>
      </c>
      <c r="H171" s="129">
        <v>0.26098766420062819</v>
      </c>
    </row>
    <row r="172" spans="1:8" s="118" customFormat="1" ht="12" x14ac:dyDescent="0.2">
      <c r="A172" s="124" t="s">
        <v>132</v>
      </c>
      <c r="B172" s="104" t="s">
        <v>133</v>
      </c>
      <c r="C172" s="125" t="s">
        <v>134</v>
      </c>
      <c r="D172" s="124" t="s">
        <v>255</v>
      </c>
      <c r="E172" s="126">
        <v>0</v>
      </c>
      <c r="F172" s="127">
        <v>0</v>
      </c>
      <c r="G172" s="128" t="s">
        <v>397</v>
      </c>
      <c r="H172" s="129" t="s">
        <v>397</v>
      </c>
    </row>
    <row r="173" spans="1:8" s="118" customFormat="1" ht="12" x14ac:dyDescent="0.2">
      <c r="A173" s="124" t="s">
        <v>132</v>
      </c>
      <c r="B173" s="104" t="s">
        <v>133</v>
      </c>
      <c r="C173" s="125" t="s">
        <v>134</v>
      </c>
      <c r="D173" s="124" t="s">
        <v>256</v>
      </c>
      <c r="E173" s="126">
        <v>0</v>
      </c>
      <c r="F173" s="127">
        <v>1469493</v>
      </c>
      <c r="G173" s="128">
        <v>852359.86</v>
      </c>
      <c r="H173" s="129">
        <v>0.58003669292742466</v>
      </c>
    </row>
    <row r="174" spans="1:8" s="118" customFormat="1" ht="12" x14ac:dyDescent="0.2">
      <c r="A174" s="124" t="s">
        <v>132</v>
      </c>
      <c r="B174" s="104" t="s">
        <v>133</v>
      </c>
      <c r="C174" s="125" t="s">
        <v>134</v>
      </c>
      <c r="D174" s="124" t="s">
        <v>127</v>
      </c>
      <c r="E174" s="126">
        <v>0</v>
      </c>
      <c r="F174" s="127">
        <v>49978</v>
      </c>
      <c r="G174" s="128">
        <v>0</v>
      </c>
      <c r="H174" s="129">
        <v>0</v>
      </c>
    </row>
    <row r="175" spans="1:8" s="118" customFormat="1" ht="12" x14ac:dyDescent="0.2">
      <c r="A175" s="124" t="s">
        <v>132</v>
      </c>
      <c r="B175" s="103" t="s">
        <v>133</v>
      </c>
      <c r="C175" s="125" t="s">
        <v>134</v>
      </c>
      <c r="D175" s="124" t="s">
        <v>124</v>
      </c>
      <c r="E175" s="126">
        <v>0</v>
      </c>
      <c r="F175" s="127">
        <v>2426</v>
      </c>
      <c r="G175" s="128">
        <v>0</v>
      </c>
      <c r="H175" s="129">
        <v>0</v>
      </c>
    </row>
    <row r="176" spans="1:8" s="118" customFormat="1" ht="12" x14ac:dyDescent="0.2">
      <c r="A176" s="124" t="s">
        <v>132</v>
      </c>
      <c r="B176" s="103" t="s">
        <v>133</v>
      </c>
      <c r="C176" s="125" t="s">
        <v>134</v>
      </c>
      <c r="D176" s="124" t="s">
        <v>259</v>
      </c>
      <c r="E176" s="126">
        <v>0</v>
      </c>
      <c r="F176" s="127">
        <v>2306460</v>
      </c>
      <c r="G176" s="128">
        <v>6290397</v>
      </c>
      <c r="H176" s="129">
        <v>2.7272950755703547</v>
      </c>
    </row>
    <row r="177" spans="1:8" s="118" customFormat="1" ht="12" x14ac:dyDescent="0.2">
      <c r="A177" s="124" t="s">
        <v>132</v>
      </c>
      <c r="B177" s="104" t="s">
        <v>133</v>
      </c>
      <c r="C177" s="125" t="s">
        <v>134</v>
      </c>
      <c r="D177" s="124" t="s">
        <v>260</v>
      </c>
      <c r="E177" s="126">
        <v>0</v>
      </c>
      <c r="F177" s="127">
        <v>10375680</v>
      </c>
      <c r="G177" s="128">
        <v>886930</v>
      </c>
      <c r="H177" s="129">
        <v>8.5481626264495431E-2</v>
      </c>
    </row>
    <row r="178" spans="1:8" s="118" customFormat="1" ht="12" x14ac:dyDescent="0.2">
      <c r="A178" s="124" t="s">
        <v>132</v>
      </c>
      <c r="B178" s="104" t="s">
        <v>133</v>
      </c>
      <c r="C178" s="125" t="s">
        <v>134</v>
      </c>
      <c r="D178" s="124" t="s">
        <v>64</v>
      </c>
      <c r="E178" s="126">
        <v>0</v>
      </c>
      <c r="F178" s="127">
        <v>52537637</v>
      </c>
      <c r="G178" s="128">
        <v>22181330.480000004</v>
      </c>
      <c r="H178" s="129">
        <v>0.42219886059968786</v>
      </c>
    </row>
    <row r="179" spans="1:8" s="118" customFormat="1" ht="12" x14ac:dyDescent="0.2">
      <c r="A179" s="124" t="s">
        <v>132</v>
      </c>
      <c r="B179" s="104" t="s">
        <v>133</v>
      </c>
      <c r="C179" s="125" t="s">
        <v>134</v>
      </c>
      <c r="D179" s="124" t="s">
        <v>65</v>
      </c>
      <c r="E179" s="126">
        <v>0</v>
      </c>
      <c r="F179" s="127">
        <v>25099544</v>
      </c>
      <c r="G179" s="128">
        <v>8637558.5200000014</v>
      </c>
      <c r="H179" s="129">
        <v>0.34413208941166429</v>
      </c>
    </row>
    <row r="180" spans="1:8" s="118" customFormat="1" ht="12" x14ac:dyDescent="0.2">
      <c r="A180" s="124" t="s">
        <v>132</v>
      </c>
      <c r="B180" s="104" t="s">
        <v>133</v>
      </c>
      <c r="C180" s="125" t="s">
        <v>134</v>
      </c>
      <c r="D180" s="124" t="s">
        <v>261</v>
      </c>
      <c r="E180" s="126">
        <v>0</v>
      </c>
      <c r="F180" s="127">
        <v>173130783</v>
      </c>
      <c r="G180" s="128">
        <v>69637367.690000147</v>
      </c>
      <c r="H180" s="129">
        <v>0.40222406716661213</v>
      </c>
    </row>
    <row r="181" spans="1:8" s="118" customFormat="1" ht="12" x14ac:dyDescent="0.2">
      <c r="A181" s="124" t="s">
        <v>132</v>
      </c>
      <c r="B181" s="104" t="s">
        <v>133</v>
      </c>
      <c r="C181" s="125" t="s">
        <v>134</v>
      </c>
      <c r="D181" s="124" t="s">
        <v>270</v>
      </c>
      <c r="E181" s="126">
        <v>0</v>
      </c>
      <c r="F181" s="135">
        <v>7000000</v>
      </c>
      <c r="G181" s="128">
        <v>175312.85</v>
      </c>
      <c r="H181" s="129">
        <v>2.5044692857142857E-2</v>
      </c>
    </row>
    <row r="182" spans="1:8" s="118" customFormat="1" ht="12" x14ac:dyDescent="0.2">
      <c r="A182" s="130" t="s">
        <v>132</v>
      </c>
      <c r="B182" s="104" t="s">
        <v>133</v>
      </c>
      <c r="C182" s="130" t="s">
        <v>134</v>
      </c>
      <c r="D182" s="130" t="s">
        <v>323</v>
      </c>
      <c r="E182" s="132">
        <v>0</v>
      </c>
      <c r="F182" s="134">
        <v>24000000</v>
      </c>
      <c r="G182" s="128">
        <v>8846778.0099999979</v>
      </c>
      <c r="H182" s="129">
        <v>0.36861575041666655</v>
      </c>
    </row>
    <row r="183" spans="1:8" s="118" customFormat="1" ht="12" x14ac:dyDescent="0.2">
      <c r="A183" s="130" t="s">
        <v>132</v>
      </c>
      <c r="B183" s="104" t="s">
        <v>133</v>
      </c>
      <c r="C183" s="130" t="s">
        <v>134</v>
      </c>
      <c r="D183" s="130" t="s">
        <v>324</v>
      </c>
      <c r="E183" s="132">
        <v>0</v>
      </c>
      <c r="F183" s="134">
        <v>6000000</v>
      </c>
      <c r="G183" s="128">
        <v>1445092.7300000002</v>
      </c>
      <c r="H183" s="129">
        <v>0.24084878833333337</v>
      </c>
    </row>
    <row r="184" spans="1:8" s="118" customFormat="1" ht="12" x14ac:dyDescent="0.2">
      <c r="A184" s="124" t="s">
        <v>210</v>
      </c>
      <c r="B184" s="104" t="s">
        <v>211</v>
      </c>
      <c r="C184" s="125" t="s">
        <v>134</v>
      </c>
      <c r="D184" s="124" t="s">
        <v>209</v>
      </c>
      <c r="E184" s="126">
        <v>0</v>
      </c>
      <c r="F184" s="127">
        <v>37375324</v>
      </c>
      <c r="G184" s="128">
        <v>17516782.309999999</v>
      </c>
      <c r="H184" s="129">
        <v>0.46867238689355573</v>
      </c>
    </row>
    <row r="185" spans="1:8" s="118" customFormat="1" ht="12" x14ac:dyDescent="0.2">
      <c r="A185" s="130" t="s">
        <v>288</v>
      </c>
      <c r="B185" s="104" t="s">
        <v>347</v>
      </c>
      <c r="C185" s="131" t="s">
        <v>313</v>
      </c>
      <c r="D185" s="130" t="s">
        <v>48</v>
      </c>
      <c r="E185" s="132">
        <v>0</v>
      </c>
      <c r="F185" s="133">
        <v>0.26</v>
      </c>
      <c r="G185" s="128">
        <v>1.2239250369625848E-4</v>
      </c>
      <c r="H185" s="129">
        <v>4.7074039883176339E-4</v>
      </c>
    </row>
    <row r="186" spans="1:8" s="118" customFormat="1" ht="12" x14ac:dyDescent="0.2">
      <c r="A186" s="130" t="s">
        <v>288</v>
      </c>
      <c r="B186" s="104" t="s">
        <v>347</v>
      </c>
      <c r="C186" s="131" t="s">
        <v>313</v>
      </c>
      <c r="D186" s="130" t="s">
        <v>49</v>
      </c>
      <c r="E186" s="132">
        <v>0</v>
      </c>
      <c r="F186" s="133">
        <v>0.09</v>
      </c>
      <c r="G186" s="128">
        <v>1.9349913506464938E-4</v>
      </c>
      <c r="H186" s="129">
        <v>2.1499903896072155E-3</v>
      </c>
    </row>
    <row r="187" spans="1:8" s="118" customFormat="1" ht="12" x14ac:dyDescent="0.2">
      <c r="A187" s="130" t="s">
        <v>288</v>
      </c>
      <c r="B187" s="104" t="s">
        <v>347</v>
      </c>
      <c r="C187" s="131" t="s">
        <v>313</v>
      </c>
      <c r="D187" s="130" t="s">
        <v>325</v>
      </c>
      <c r="E187" s="132">
        <v>0</v>
      </c>
      <c r="F187" s="133">
        <v>0.26</v>
      </c>
      <c r="G187" s="128">
        <v>9.6096821852485504E-5</v>
      </c>
      <c r="H187" s="129">
        <v>3.6960316097109808E-4</v>
      </c>
    </row>
    <row r="188" spans="1:8" s="118" customFormat="1" ht="12" x14ac:dyDescent="0.2">
      <c r="A188" s="130" t="s">
        <v>288</v>
      </c>
      <c r="B188" s="104" t="s">
        <v>347</v>
      </c>
      <c r="C188" s="131" t="s">
        <v>313</v>
      </c>
      <c r="D188" s="130" t="s">
        <v>120</v>
      </c>
      <c r="E188" s="132">
        <v>0</v>
      </c>
      <c r="F188" s="133">
        <v>0.48</v>
      </c>
      <c r="G188" s="128">
        <v>1.5453278699457762E-3</v>
      </c>
      <c r="H188" s="129">
        <v>3.2194330623870338E-3</v>
      </c>
    </row>
    <row r="189" spans="1:8" s="118" customFormat="1" ht="12" x14ac:dyDescent="0.2">
      <c r="A189" s="130" t="s">
        <v>288</v>
      </c>
      <c r="B189" s="104" t="s">
        <v>347</v>
      </c>
      <c r="C189" s="131" t="s">
        <v>313</v>
      </c>
      <c r="D189" s="130" t="s">
        <v>326</v>
      </c>
      <c r="E189" s="132">
        <v>0</v>
      </c>
      <c r="F189" s="133">
        <v>3.05</v>
      </c>
      <c r="G189" s="128">
        <v>1.7074636026735382E-2</v>
      </c>
      <c r="H189" s="129">
        <v>5.5982413202411091E-3</v>
      </c>
    </row>
    <row r="190" spans="1:8" s="118" customFormat="1" ht="12" x14ac:dyDescent="0.2">
      <c r="A190" s="130" t="s">
        <v>288</v>
      </c>
      <c r="B190" s="104" t="s">
        <v>347</v>
      </c>
      <c r="C190" s="131" t="s">
        <v>313</v>
      </c>
      <c r="D190" s="130" t="s">
        <v>327</v>
      </c>
      <c r="E190" s="132">
        <v>0</v>
      </c>
      <c r="F190" s="133">
        <v>0.27</v>
      </c>
      <c r="G190" s="128">
        <v>8.9191485662691952E-4</v>
      </c>
      <c r="H190" s="129">
        <v>3.3033883578774794E-3</v>
      </c>
    </row>
    <row r="191" spans="1:8" s="118" customFormat="1" ht="12" x14ac:dyDescent="0.2">
      <c r="A191" s="130" t="s">
        <v>288</v>
      </c>
      <c r="B191" s="104" t="s">
        <v>347</v>
      </c>
      <c r="C191" s="131" t="s">
        <v>313</v>
      </c>
      <c r="D191" s="130" t="s">
        <v>117</v>
      </c>
      <c r="E191" s="132">
        <v>0</v>
      </c>
      <c r="F191" s="133">
        <v>0.01</v>
      </c>
      <c r="G191" s="128">
        <v>0</v>
      </c>
      <c r="H191" s="129">
        <v>0</v>
      </c>
    </row>
    <row r="192" spans="1:8" s="118" customFormat="1" ht="12" x14ac:dyDescent="0.2">
      <c r="A192" s="130" t="s">
        <v>288</v>
      </c>
      <c r="B192" s="104" t="s">
        <v>347</v>
      </c>
      <c r="C192" s="131" t="s">
        <v>313</v>
      </c>
      <c r="D192" s="130" t="s">
        <v>328</v>
      </c>
      <c r="E192" s="132">
        <v>0</v>
      </c>
      <c r="F192" s="133">
        <v>0.05</v>
      </c>
      <c r="G192" s="128" t="s">
        <v>397</v>
      </c>
      <c r="H192" s="129" t="s">
        <v>397</v>
      </c>
    </row>
    <row r="193" spans="1:8" s="118" customFormat="1" ht="12" x14ac:dyDescent="0.2">
      <c r="A193" s="130" t="s">
        <v>288</v>
      </c>
      <c r="B193" s="105" t="s">
        <v>347</v>
      </c>
      <c r="C193" s="131" t="s">
        <v>313</v>
      </c>
      <c r="D193" s="130" t="s">
        <v>141</v>
      </c>
      <c r="E193" s="132">
        <v>0</v>
      </c>
      <c r="F193" s="133">
        <v>0.13</v>
      </c>
      <c r="G193" s="128" t="s">
        <v>397</v>
      </c>
      <c r="H193" s="129" t="s">
        <v>397</v>
      </c>
    </row>
    <row r="194" spans="1:8" s="118" customFormat="1" ht="12" x14ac:dyDescent="0.2">
      <c r="A194" s="124" t="s">
        <v>289</v>
      </c>
      <c r="B194" s="105" t="s">
        <v>348</v>
      </c>
      <c r="C194" s="125" t="s">
        <v>313</v>
      </c>
      <c r="D194" s="124" t="s">
        <v>256</v>
      </c>
      <c r="E194" s="126">
        <v>0</v>
      </c>
      <c r="F194" s="127">
        <v>0.35</v>
      </c>
      <c r="G194" s="128" t="s">
        <v>447</v>
      </c>
      <c r="H194" s="129" t="s">
        <v>447</v>
      </c>
    </row>
    <row r="195" spans="1:8" s="118" customFormat="1" ht="12" x14ac:dyDescent="0.2">
      <c r="A195" s="124" t="s">
        <v>289</v>
      </c>
      <c r="B195" s="104" t="s">
        <v>348</v>
      </c>
      <c r="C195" s="125" t="s">
        <v>313</v>
      </c>
      <c r="D195" s="124" t="s">
        <v>64</v>
      </c>
      <c r="E195" s="126">
        <v>0</v>
      </c>
      <c r="F195" s="127">
        <v>1.45</v>
      </c>
      <c r="G195" s="128" t="s">
        <v>447</v>
      </c>
      <c r="H195" s="129" t="s">
        <v>447</v>
      </c>
    </row>
    <row r="196" spans="1:8" s="118" customFormat="1" ht="12" x14ac:dyDescent="0.2">
      <c r="A196" s="124" t="s">
        <v>289</v>
      </c>
      <c r="B196" s="104" t="s">
        <v>348</v>
      </c>
      <c r="C196" s="125" t="s">
        <v>313</v>
      </c>
      <c r="D196" s="124" t="s">
        <v>65</v>
      </c>
      <c r="E196" s="126">
        <v>0</v>
      </c>
      <c r="F196" s="127">
        <v>0.74</v>
      </c>
      <c r="G196" s="128" t="s">
        <v>447</v>
      </c>
      <c r="H196" s="129" t="s">
        <v>447</v>
      </c>
    </row>
    <row r="197" spans="1:8" s="118" customFormat="1" ht="12" x14ac:dyDescent="0.2">
      <c r="A197" s="130" t="s">
        <v>290</v>
      </c>
      <c r="B197" s="105" t="s">
        <v>349</v>
      </c>
      <c r="C197" s="131" t="s">
        <v>313</v>
      </c>
      <c r="D197" s="130" t="s">
        <v>48</v>
      </c>
      <c r="E197" s="132">
        <v>0</v>
      </c>
      <c r="F197" s="134">
        <v>0.26</v>
      </c>
      <c r="G197" s="128">
        <v>1E-4</v>
      </c>
      <c r="H197" s="129">
        <v>3.8461538461538462E-4</v>
      </c>
    </row>
    <row r="198" spans="1:8" s="118" customFormat="1" ht="12" x14ac:dyDescent="0.2">
      <c r="A198" s="130" t="s">
        <v>290</v>
      </c>
      <c r="B198" s="104" t="s">
        <v>349</v>
      </c>
      <c r="C198" s="131" t="s">
        <v>313</v>
      </c>
      <c r="D198" s="130" t="s">
        <v>49</v>
      </c>
      <c r="E198" s="132">
        <v>0</v>
      </c>
      <c r="F198" s="134">
        <v>0.05</v>
      </c>
      <c r="G198" s="128">
        <v>1.9349913506464938E-4</v>
      </c>
      <c r="H198" s="129">
        <v>3.8699827012929873E-3</v>
      </c>
    </row>
    <row r="199" spans="1:8" s="118" customFormat="1" ht="12" x14ac:dyDescent="0.2">
      <c r="A199" s="130" t="s">
        <v>291</v>
      </c>
      <c r="B199" s="104" t="s">
        <v>350</v>
      </c>
      <c r="C199" s="131" t="s">
        <v>313</v>
      </c>
      <c r="D199" s="130" t="s">
        <v>141</v>
      </c>
      <c r="E199" s="132">
        <v>0</v>
      </c>
      <c r="F199" s="133">
        <v>0.13</v>
      </c>
      <c r="G199" s="128" t="s">
        <v>397</v>
      </c>
      <c r="H199" s="129" t="s">
        <v>397</v>
      </c>
    </row>
    <row r="200" spans="1:8" s="118" customFormat="1" ht="12" x14ac:dyDescent="0.2">
      <c r="A200" s="130" t="s">
        <v>292</v>
      </c>
      <c r="B200" s="104" t="s">
        <v>351</v>
      </c>
      <c r="C200" s="131" t="s">
        <v>313</v>
      </c>
      <c r="D200" s="130" t="s">
        <v>325</v>
      </c>
      <c r="E200" s="132">
        <v>0</v>
      </c>
      <c r="F200" s="133">
        <v>0.26</v>
      </c>
      <c r="G200" s="128">
        <v>9.6096821852485504E-5</v>
      </c>
      <c r="H200" s="129">
        <v>3.6960316097109808E-4</v>
      </c>
    </row>
    <row r="201" spans="1:8" s="118" customFormat="1" ht="12" x14ac:dyDescent="0.2">
      <c r="A201" s="130" t="s">
        <v>292</v>
      </c>
      <c r="B201" s="104" t="s">
        <v>351</v>
      </c>
      <c r="C201" s="131" t="s">
        <v>313</v>
      </c>
      <c r="D201" s="130" t="s">
        <v>120</v>
      </c>
      <c r="E201" s="132">
        <v>0</v>
      </c>
      <c r="F201" s="133">
        <v>0.48</v>
      </c>
      <c r="G201" s="128">
        <v>1.5453278699457762E-3</v>
      </c>
      <c r="H201" s="129">
        <v>3.2194330623870338E-3</v>
      </c>
    </row>
    <row r="202" spans="1:8" s="118" customFormat="1" ht="12" x14ac:dyDescent="0.2">
      <c r="A202" s="130" t="s">
        <v>292</v>
      </c>
      <c r="B202" s="104" t="s">
        <v>351</v>
      </c>
      <c r="C202" s="131" t="s">
        <v>313</v>
      </c>
      <c r="D202" s="130" t="s">
        <v>326</v>
      </c>
      <c r="E202" s="132">
        <v>0</v>
      </c>
      <c r="F202" s="133">
        <v>3.05</v>
      </c>
      <c r="G202" s="128">
        <v>1.7074636026735382E-2</v>
      </c>
      <c r="H202" s="129">
        <v>5.5982413202411091E-3</v>
      </c>
    </row>
    <row r="203" spans="1:8" s="118" customFormat="1" ht="12" x14ac:dyDescent="0.2">
      <c r="A203" s="130" t="s">
        <v>292</v>
      </c>
      <c r="B203" s="104" t="s">
        <v>351</v>
      </c>
      <c r="C203" s="131" t="s">
        <v>313</v>
      </c>
      <c r="D203" s="130" t="s">
        <v>327</v>
      </c>
      <c r="E203" s="132">
        <v>0</v>
      </c>
      <c r="F203" s="133">
        <v>0.27</v>
      </c>
      <c r="G203" s="128">
        <v>8.9191485662691952E-4</v>
      </c>
      <c r="H203" s="129">
        <v>3.3033883578774794E-3</v>
      </c>
    </row>
    <row r="204" spans="1:8" s="118" customFormat="1" ht="12" x14ac:dyDescent="0.2">
      <c r="A204" s="130" t="s">
        <v>292</v>
      </c>
      <c r="B204" s="104" t="s">
        <v>351</v>
      </c>
      <c r="C204" s="131" t="s">
        <v>313</v>
      </c>
      <c r="D204" s="130" t="s">
        <v>117</v>
      </c>
      <c r="E204" s="132">
        <v>0</v>
      </c>
      <c r="F204" s="133">
        <v>0.01</v>
      </c>
      <c r="G204" s="128">
        <v>0</v>
      </c>
      <c r="H204" s="129">
        <v>0</v>
      </c>
    </row>
    <row r="205" spans="1:8" s="118" customFormat="1" ht="12" x14ac:dyDescent="0.2">
      <c r="A205" s="130" t="s">
        <v>292</v>
      </c>
      <c r="B205" s="104" t="s">
        <v>351</v>
      </c>
      <c r="C205" s="131" t="s">
        <v>313</v>
      </c>
      <c r="D205" s="130" t="s">
        <v>328</v>
      </c>
      <c r="E205" s="132">
        <v>0</v>
      </c>
      <c r="F205" s="133">
        <v>0.05</v>
      </c>
      <c r="G205" s="128" t="s">
        <v>397</v>
      </c>
      <c r="H205" s="129" t="s">
        <v>397</v>
      </c>
    </row>
    <row r="206" spans="1:8" s="118" customFormat="1" ht="12" x14ac:dyDescent="0.2">
      <c r="A206" s="124" t="s">
        <v>169</v>
      </c>
      <c r="B206" s="104" t="s">
        <v>170</v>
      </c>
      <c r="C206" s="125" t="s">
        <v>171</v>
      </c>
      <c r="D206" s="124" t="s">
        <v>168</v>
      </c>
      <c r="E206" s="126">
        <v>0</v>
      </c>
      <c r="F206" s="135">
        <v>500</v>
      </c>
      <c r="G206" s="128">
        <v>543</v>
      </c>
      <c r="H206" s="129">
        <v>1.0860000000000001</v>
      </c>
    </row>
    <row r="207" spans="1:8" s="118" customFormat="1" ht="12" x14ac:dyDescent="0.2">
      <c r="A207" s="124" t="s">
        <v>179</v>
      </c>
      <c r="B207" s="104" t="s">
        <v>22</v>
      </c>
      <c r="C207" s="125" t="s">
        <v>180</v>
      </c>
      <c r="D207" s="124" t="s">
        <v>178</v>
      </c>
      <c r="E207" s="126">
        <v>0</v>
      </c>
      <c r="F207" s="135">
        <v>542</v>
      </c>
      <c r="G207" s="128">
        <v>314</v>
      </c>
      <c r="H207" s="129">
        <v>0.57933579335793361</v>
      </c>
    </row>
    <row r="208" spans="1:8" s="118" customFormat="1" ht="12" x14ac:dyDescent="0.2">
      <c r="A208" s="124" t="s">
        <v>179</v>
      </c>
      <c r="B208" s="104" t="s">
        <v>22</v>
      </c>
      <c r="C208" s="125" t="s">
        <v>180</v>
      </c>
      <c r="D208" s="124" t="s">
        <v>54</v>
      </c>
      <c r="E208" s="126">
        <v>0</v>
      </c>
      <c r="F208" s="135">
        <v>420</v>
      </c>
      <c r="G208" s="128">
        <v>283</v>
      </c>
      <c r="H208" s="129">
        <v>0.67380952380952386</v>
      </c>
    </row>
    <row r="209" spans="1:8" s="118" customFormat="1" ht="12" x14ac:dyDescent="0.2">
      <c r="A209" s="124" t="s">
        <v>179</v>
      </c>
      <c r="B209" s="104" t="s">
        <v>22</v>
      </c>
      <c r="C209" s="125" t="s">
        <v>180</v>
      </c>
      <c r="D209" s="124" t="s">
        <v>198</v>
      </c>
      <c r="E209" s="126">
        <v>0</v>
      </c>
      <c r="F209" s="135">
        <v>2188</v>
      </c>
      <c r="G209" s="128">
        <v>957</v>
      </c>
      <c r="H209" s="129">
        <v>0.4373857404021938</v>
      </c>
    </row>
    <row r="210" spans="1:8" s="118" customFormat="1" ht="12" x14ac:dyDescent="0.2">
      <c r="A210" s="124" t="s">
        <v>179</v>
      </c>
      <c r="B210" s="104" t="s">
        <v>22</v>
      </c>
      <c r="C210" s="125" t="s">
        <v>180</v>
      </c>
      <c r="D210" s="124" t="s">
        <v>55</v>
      </c>
      <c r="E210" s="126">
        <v>0</v>
      </c>
      <c r="F210" s="135">
        <v>130</v>
      </c>
      <c r="G210" s="128">
        <v>90</v>
      </c>
      <c r="H210" s="129">
        <v>0.69230769230769229</v>
      </c>
    </row>
    <row r="211" spans="1:8" s="118" customFormat="1" ht="12" x14ac:dyDescent="0.2">
      <c r="A211" s="124" t="s">
        <v>179</v>
      </c>
      <c r="B211" s="104" t="s">
        <v>22</v>
      </c>
      <c r="C211" s="125" t="s">
        <v>180</v>
      </c>
      <c r="D211" s="124" t="s">
        <v>209</v>
      </c>
      <c r="E211" s="126">
        <v>0</v>
      </c>
      <c r="F211" s="127">
        <v>1300</v>
      </c>
      <c r="G211" s="128">
        <v>1014</v>
      </c>
      <c r="H211" s="129">
        <v>0.78</v>
      </c>
    </row>
    <row r="212" spans="1:8" s="118" customFormat="1" ht="12" x14ac:dyDescent="0.2">
      <c r="A212" s="124" t="s">
        <v>179</v>
      </c>
      <c r="B212" s="104" t="s">
        <v>22</v>
      </c>
      <c r="C212" s="125" t="s">
        <v>180</v>
      </c>
      <c r="D212" s="124" t="s">
        <v>254</v>
      </c>
      <c r="E212" s="126">
        <v>0</v>
      </c>
      <c r="F212" s="127">
        <v>600</v>
      </c>
      <c r="G212" s="128">
        <v>195</v>
      </c>
      <c r="H212" s="129">
        <v>0.32500000000000001</v>
      </c>
    </row>
    <row r="213" spans="1:8" s="118" customFormat="1" ht="12" x14ac:dyDescent="0.2">
      <c r="A213" s="124" t="s">
        <v>179</v>
      </c>
      <c r="B213" s="104" t="s">
        <v>22</v>
      </c>
      <c r="C213" s="125" t="s">
        <v>180</v>
      </c>
      <c r="D213" s="124" t="s">
        <v>114</v>
      </c>
      <c r="E213" s="126">
        <v>0</v>
      </c>
      <c r="F213" s="127">
        <v>300</v>
      </c>
      <c r="G213" s="128">
        <v>125</v>
      </c>
      <c r="H213" s="129">
        <v>0.41666666666666669</v>
      </c>
    </row>
    <row r="214" spans="1:8" s="118" customFormat="1" ht="12" x14ac:dyDescent="0.2">
      <c r="A214" s="124" t="s">
        <v>179</v>
      </c>
      <c r="B214" s="104" t="s">
        <v>22</v>
      </c>
      <c r="C214" s="125" t="s">
        <v>180</v>
      </c>
      <c r="D214" s="124" t="s">
        <v>113</v>
      </c>
      <c r="E214" s="126">
        <v>0</v>
      </c>
      <c r="F214" s="127">
        <v>100</v>
      </c>
      <c r="G214" s="128">
        <v>18</v>
      </c>
      <c r="H214" s="129">
        <v>0.18</v>
      </c>
    </row>
    <row r="215" spans="1:8" s="118" customFormat="1" ht="12" x14ac:dyDescent="0.2">
      <c r="A215" s="124" t="s">
        <v>179</v>
      </c>
      <c r="B215" s="104" t="s">
        <v>22</v>
      </c>
      <c r="C215" s="125" t="s">
        <v>180</v>
      </c>
      <c r="D215" s="124" t="s">
        <v>256</v>
      </c>
      <c r="E215" s="126">
        <v>0</v>
      </c>
      <c r="F215" s="127">
        <v>20</v>
      </c>
      <c r="G215" s="128">
        <v>14</v>
      </c>
      <c r="H215" s="129">
        <v>0.7</v>
      </c>
    </row>
    <row r="216" spans="1:8" s="118" customFormat="1" ht="12" x14ac:dyDescent="0.2">
      <c r="A216" s="124" t="s">
        <v>179</v>
      </c>
      <c r="B216" s="104" t="s">
        <v>22</v>
      </c>
      <c r="C216" s="125" t="s">
        <v>180</v>
      </c>
      <c r="D216" s="124" t="s">
        <v>64</v>
      </c>
      <c r="E216" s="126">
        <v>0</v>
      </c>
      <c r="F216" s="127">
        <v>650</v>
      </c>
      <c r="G216" s="128">
        <v>441</v>
      </c>
      <c r="H216" s="129">
        <v>0.67846153846153845</v>
      </c>
    </row>
    <row r="217" spans="1:8" s="118" customFormat="1" ht="12" x14ac:dyDescent="0.2">
      <c r="A217" s="124" t="s">
        <v>179</v>
      </c>
      <c r="B217" s="104" t="s">
        <v>22</v>
      </c>
      <c r="C217" s="125" t="s">
        <v>180</v>
      </c>
      <c r="D217" s="124" t="s">
        <v>65</v>
      </c>
      <c r="E217" s="126">
        <v>0</v>
      </c>
      <c r="F217" s="127">
        <v>330</v>
      </c>
      <c r="G217" s="128">
        <v>100</v>
      </c>
      <c r="H217" s="129">
        <v>0.30303030303030304</v>
      </c>
    </row>
    <row r="218" spans="1:8" s="118" customFormat="1" ht="12" x14ac:dyDescent="0.2">
      <c r="A218" s="124" t="s">
        <v>220</v>
      </c>
      <c r="B218" s="104" t="s">
        <v>221</v>
      </c>
      <c r="C218" s="125" t="s">
        <v>183</v>
      </c>
      <c r="D218" s="124" t="s">
        <v>219</v>
      </c>
      <c r="E218" s="126">
        <v>0</v>
      </c>
      <c r="F218" s="127">
        <v>11100</v>
      </c>
      <c r="G218" s="128">
        <v>9458</v>
      </c>
      <c r="H218" s="129">
        <v>0.85207207207207203</v>
      </c>
    </row>
    <row r="219" spans="1:8" s="118" customFormat="1" ht="12" x14ac:dyDescent="0.2">
      <c r="A219" s="124" t="s">
        <v>220</v>
      </c>
      <c r="B219" s="106" t="s">
        <v>221</v>
      </c>
      <c r="C219" s="125" t="s">
        <v>183</v>
      </c>
      <c r="D219" s="124" t="s">
        <v>222</v>
      </c>
      <c r="E219" s="126">
        <v>0</v>
      </c>
      <c r="F219" s="127">
        <v>10400</v>
      </c>
      <c r="G219" s="128">
        <v>12228</v>
      </c>
      <c r="H219" s="129">
        <v>1.1757692307692307</v>
      </c>
    </row>
    <row r="220" spans="1:8" s="118" customFormat="1" ht="12" x14ac:dyDescent="0.2">
      <c r="A220" s="124" t="s">
        <v>220</v>
      </c>
      <c r="B220" s="104" t="s">
        <v>221</v>
      </c>
      <c r="C220" s="125" t="s">
        <v>183</v>
      </c>
      <c r="D220" s="124" t="s">
        <v>229</v>
      </c>
      <c r="E220" s="126">
        <v>0</v>
      </c>
      <c r="F220" s="127">
        <v>437750</v>
      </c>
      <c r="G220" s="128">
        <v>485386</v>
      </c>
      <c r="H220" s="129">
        <v>1.1088201027984008</v>
      </c>
    </row>
    <row r="221" spans="1:8" s="118" customFormat="1" ht="12" x14ac:dyDescent="0.2">
      <c r="A221" s="124" t="s">
        <v>220</v>
      </c>
      <c r="B221" s="146" t="s">
        <v>221</v>
      </c>
      <c r="C221" s="125" t="s">
        <v>183</v>
      </c>
      <c r="D221" s="124" t="s">
        <v>242</v>
      </c>
      <c r="E221" s="126">
        <v>0</v>
      </c>
      <c r="F221" s="127">
        <v>437750</v>
      </c>
      <c r="G221" s="128">
        <v>485386</v>
      </c>
      <c r="H221" s="129">
        <v>1.1088201027984008</v>
      </c>
    </row>
    <row r="222" spans="1:8" s="118" customFormat="1" ht="12" x14ac:dyDescent="0.2">
      <c r="A222" s="124" t="s">
        <v>220</v>
      </c>
      <c r="B222" s="146" t="s">
        <v>221</v>
      </c>
      <c r="C222" s="125" t="s">
        <v>183</v>
      </c>
      <c r="D222" s="124" t="s">
        <v>246</v>
      </c>
      <c r="E222" s="126">
        <v>0</v>
      </c>
      <c r="F222" s="127">
        <v>400</v>
      </c>
      <c r="G222" s="128">
        <v>66</v>
      </c>
      <c r="H222" s="129">
        <v>0.16500000000000001</v>
      </c>
    </row>
    <row r="223" spans="1:8" s="118" customFormat="1" ht="12" x14ac:dyDescent="0.2">
      <c r="A223" s="124" t="s">
        <v>220</v>
      </c>
      <c r="B223" s="146" t="s">
        <v>221</v>
      </c>
      <c r="C223" s="125" t="s">
        <v>183</v>
      </c>
      <c r="D223" s="124" t="s">
        <v>250</v>
      </c>
      <c r="E223" s="126">
        <v>0</v>
      </c>
      <c r="F223" s="127">
        <v>39750</v>
      </c>
      <c r="G223" s="128">
        <v>48027</v>
      </c>
      <c r="H223" s="129">
        <v>1.2082264150943396</v>
      </c>
    </row>
    <row r="224" spans="1:8" s="118" customFormat="1" ht="12" x14ac:dyDescent="0.2">
      <c r="A224" s="124" t="s">
        <v>220</v>
      </c>
      <c r="B224" s="146" t="s">
        <v>221</v>
      </c>
      <c r="C224" s="125" t="s">
        <v>183</v>
      </c>
      <c r="D224" s="124" t="s">
        <v>114</v>
      </c>
      <c r="E224" s="126">
        <v>0</v>
      </c>
      <c r="F224" s="127">
        <v>960</v>
      </c>
      <c r="G224" s="128">
        <v>5008</v>
      </c>
      <c r="H224" s="129">
        <v>5.2166666666666668</v>
      </c>
    </row>
    <row r="225" spans="1:8" s="118" customFormat="1" ht="12" x14ac:dyDescent="0.2">
      <c r="A225" s="124" t="s">
        <v>220</v>
      </c>
      <c r="B225" s="146" t="s">
        <v>221</v>
      </c>
      <c r="C225" s="125" t="s">
        <v>183</v>
      </c>
      <c r="D225" s="124" t="s">
        <v>113</v>
      </c>
      <c r="E225" s="126">
        <v>0</v>
      </c>
      <c r="F225" s="127">
        <v>2240</v>
      </c>
      <c r="G225" s="128">
        <v>1038</v>
      </c>
      <c r="H225" s="129">
        <v>0.46339285714285716</v>
      </c>
    </row>
    <row r="226" spans="1:8" s="118" customFormat="1" ht="12" x14ac:dyDescent="0.2">
      <c r="A226" s="124" t="s">
        <v>220</v>
      </c>
      <c r="B226" s="146" t="s">
        <v>221</v>
      </c>
      <c r="C226" s="125" t="s">
        <v>183</v>
      </c>
      <c r="D226" s="124" t="s">
        <v>260</v>
      </c>
      <c r="E226" s="126">
        <v>0</v>
      </c>
      <c r="F226" s="127">
        <v>920</v>
      </c>
      <c r="G226" s="128">
        <v>189</v>
      </c>
      <c r="H226" s="129">
        <v>0.20543478260869566</v>
      </c>
    </row>
    <row r="227" spans="1:8" s="118" customFormat="1" ht="12" x14ac:dyDescent="0.2">
      <c r="A227" s="124" t="s">
        <v>220</v>
      </c>
      <c r="B227" s="146" t="s">
        <v>221</v>
      </c>
      <c r="C227" s="125" t="s">
        <v>183</v>
      </c>
      <c r="D227" s="124" t="s">
        <v>261</v>
      </c>
      <c r="E227" s="126">
        <v>0</v>
      </c>
      <c r="F227" s="127">
        <v>300</v>
      </c>
      <c r="G227" s="128" t="s">
        <v>447</v>
      </c>
      <c r="H227" s="129" t="s">
        <v>447</v>
      </c>
    </row>
    <row r="228" spans="1:8" s="118" customFormat="1" ht="12" x14ac:dyDescent="0.2">
      <c r="A228" s="130" t="s">
        <v>142</v>
      </c>
      <c r="B228" s="146" t="s">
        <v>143</v>
      </c>
      <c r="C228" s="131" t="s">
        <v>144</v>
      </c>
      <c r="D228" s="130" t="s">
        <v>145</v>
      </c>
      <c r="E228" s="132">
        <v>0</v>
      </c>
      <c r="F228" s="133">
        <v>20</v>
      </c>
      <c r="G228" s="128">
        <v>11</v>
      </c>
      <c r="H228" s="129">
        <v>0.55000000000000004</v>
      </c>
    </row>
    <row r="229" spans="1:8" s="118" customFormat="1" ht="12" x14ac:dyDescent="0.2">
      <c r="A229" s="124" t="s">
        <v>142</v>
      </c>
      <c r="B229" s="146" t="s">
        <v>143</v>
      </c>
      <c r="C229" s="125" t="s">
        <v>144</v>
      </c>
      <c r="D229" s="124" t="s">
        <v>161</v>
      </c>
      <c r="E229" s="126">
        <v>0</v>
      </c>
      <c r="F229" s="135">
        <v>20</v>
      </c>
      <c r="G229" s="128">
        <v>11</v>
      </c>
      <c r="H229" s="129">
        <v>0.55000000000000004</v>
      </c>
    </row>
    <row r="230" spans="1:8" s="118" customFormat="1" ht="12" x14ac:dyDescent="0.2">
      <c r="A230" s="130" t="s">
        <v>149</v>
      </c>
      <c r="B230" s="146" t="s">
        <v>150</v>
      </c>
      <c r="C230" s="131" t="s">
        <v>151</v>
      </c>
      <c r="D230" s="130" t="s">
        <v>121</v>
      </c>
      <c r="E230" s="132">
        <v>0</v>
      </c>
      <c r="F230" s="133">
        <v>22</v>
      </c>
      <c r="G230" s="128">
        <v>27</v>
      </c>
      <c r="H230" s="129">
        <v>1.2272727272727273</v>
      </c>
    </row>
    <row r="231" spans="1:8" s="118" customFormat="1" ht="12" x14ac:dyDescent="0.2">
      <c r="A231" s="130" t="s">
        <v>149</v>
      </c>
      <c r="B231" s="146" t="s">
        <v>150</v>
      </c>
      <c r="C231" s="131" t="s">
        <v>151</v>
      </c>
      <c r="D231" s="130" t="s">
        <v>152</v>
      </c>
      <c r="E231" s="132">
        <v>0</v>
      </c>
      <c r="F231" s="133">
        <v>133</v>
      </c>
      <c r="G231" s="128">
        <v>42</v>
      </c>
      <c r="H231" s="129">
        <v>0.31578947368421051</v>
      </c>
    </row>
    <row r="232" spans="1:8" s="118" customFormat="1" ht="12" x14ac:dyDescent="0.2">
      <c r="A232" s="130" t="s">
        <v>149</v>
      </c>
      <c r="B232" s="146" t="s">
        <v>150</v>
      </c>
      <c r="C232" s="131" t="s">
        <v>151</v>
      </c>
      <c r="D232" s="130" t="s">
        <v>153</v>
      </c>
      <c r="E232" s="132">
        <v>0</v>
      </c>
      <c r="F232" s="133">
        <v>100</v>
      </c>
      <c r="G232" s="128">
        <v>40</v>
      </c>
      <c r="H232" s="129">
        <v>0.4</v>
      </c>
    </row>
    <row r="233" spans="1:8" s="118" customFormat="1" ht="12" x14ac:dyDescent="0.2">
      <c r="A233" s="130" t="s">
        <v>149</v>
      </c>
      <c r="B233" s="146" t="s">
        <v>150</v>
      </c>
      <c r="C233" s="131" t="s">
        <v>151</v>
      </c>
      <c r="D233" s="130" t="s">
        <v>119</v>
      </c>
      <c r="E233" s="132">
        <v>0</v>
      </c>
      <c r="F233" s="133">
        <v>5</v>
      </c>
      <c r="G233" s="128">
        <v>0</v>
      </c>
      <c r="H233" s="129">
        <v>0</v>
      </c>
    </row>
    <row r="234" spans="1:8" s="118" customFormat="1" ht="12" x14ac:dyDescent="0.2">
      <c r="A234" s="130" t="s">
        <v>149</v>
      </c>
      <c r="B234" s="146" t="s">
        <v>150</v>
      </c>
      <c r="C234" s="131" t="s">
        <v>151</v>
      </c>
      <c r="D234" s="130" t="s">
        <v>154</v>
      </c>
      <c r="E234" s="132">
        <v>0</v>
      </c>
      <c r="F234" s="133">
        <v>20</v>
      </c>
      <c r="G234" s="128" t="s">
        <v>397</v>
      </c>
      <c r="H234" s="129" t="s">
        <v>397</v>
      </c>
    </row>
    <row r="235" spans="1:8" s="118" customFormat="1" ht="12" x14ac:dyDescent="0.2">
      <c r="A235" s="124" t="s">
        <v>149</v>
      </c>
      <c r="B235" s="146" t="s">
        <v>150</v>
      </c>
      <c r="C235" s="125" t="s">
        <v>151</v>
      </c>
      <c r="D235" s="124" t="s">
        <v>122</v>
      </c>
      <c r="E235" s="126">
        <v>0</v>
      </c>
      <c r="F235" s="135">
        <v>22</v>
      </c>
      <c r="G235" s="128">
        <v>27</v>
      </c>
      <c r="H235" s="129">
        <v>1.2272727272727273</v>
      </c>
    </row>
    <row r="236" spans="1:8" s="118" customFormat="1" ht="12" x14ac:dyDescent="0.2">
      <c r="A236" s="124" t="s">
        <v>149</v>
      </c>
      <c r="B236" s="146" t="s">
        <v>150</v>
      </c>
      <c r="C236" s="125" t="s">
        <v>151</v>
      </c>
      <c r="D236" s="124" t="s">
        <v>166</v>
      </c>
      <c r="E236" s="126">
        <v>0</v>
      </c>
      <c r="F236" s="135">
        <v>100</v>
      </c>
      <c r="G236" s="128">
        <v>40</v>
      </c>
      <c r="H236" s="129">
        <v>0.4</v>
      </c>
    </row>
    <row r="237" spans="1:8" s="118" customFormat="1" ht="12" x14ac:dyDescent="0.2">
      <c r="A237" s="124" t="s">
        <v>149</v>
      </c>
      <c r="B237" s="146" t="s">
        <v>150</v>
      </c>
      <c r="C237" s="125" t="s">
        <v>151</v>
      </c>
      <c r="D237" s="124" t="s">
        <v>208</v>
      </c>
      <c r="E237" s="126">
        <v>0</v>
      </c>
      <c r="F237" s="127">
        <v>133</v>
      </c>
      <c r="G237" s="128">
        <v>42</v>
      </c>
      <c r="H237" s="129">
        <v>0.31578947368421051</v>
      </c>
    </row>
    <row r="238" spans="1:8" s="118" customFormat="1" ht="12" x14ac:dyDescent="0.2">
      <c r="A238" s="124" t="s">
        <v>149</v>
      </c>
      <c r="B238" s="146" t="s">
        <v>150</v>
      </c>
      <c r="C238" s="125" t="s">
        <v>151</v>
      </c>
      <c r="D238" s="124" t="s">
        <v>118</v>
      </c>
      <c r="E238" s="126">
        <v>0</v>
      </c>
      <c r="F238" s="127">
        <v>5</v>
      </c>
      <c r="G238" s="128">
        <v>0</v>
      </c>
      <c r="H238" s="129">
        <v>0</v>
      </c>
    </row>
    <row r="239" spans="1:8" s="118" customFormat="1" ht="12" x14ac:dyDescent="0.2">
      <c r="A239" s="124" t="s">
        <v>149</v>
      </c>
      <c r="B239" s="146" t="s">
        <v>150</v>
      </c>
      <c r="C239" s="125" t="s">
        <v>151</v>
      </c>
      <c r="D239" s="124" t="s">
        <v>255</v>
      </c>
      <c r="E239" s="126">
        <v>0</v>
      </c>
      <c r="F239" s="127">
        <v>0</v>
      </c>
      <c r="G239" s="128" t="s">
        <v>397</v>
      </c>
      <c r="H239" s="129" t="s">
        <v>397</v>
      </c>
    </row>
    <row r="240" spans="1:8" s="118" customFormat="1" ht="12" x14ac:dyDescent="0.2">
      <c r="A240" s="124" t="s">
        <v>149</v>
      </c>
      <c r="B240" s="146" t="s">
        <v>150</v>
      </c>
      <c r="C240" s="125" t="s">
        <v>151</v>
      </c>
      <c r="D240" s="124" t="s">
        <v>261</v>
      </c>
      <c r="E240" s="126">
        <v>0</v>
      </c>
      <c r="F240" s="127">
        <v>200</v>
      </c>
      <c r="G240" s="128" t="s">
        <v>447</v>
      </c>
      <c r="H240" s="129" t="s">
        <v>447</v>
      </c>
    </row>
    <row r="241" spans="1:8" s="118" customFormat="1" ht="12" x14ac:dyDescent="0.2">
      <c r="A241" s="124" t="s">
        <v>164</v>
      </c>
      <c r="B241" s="146" t="s">
        <v>165</v>
      </c>
      <c r="C241" s="125" t="s">
        <v>137</v>
      </c>
      <c r="D241" s="124" t="s">
        <v>122</v>
      </c>
      <c r="E241" s="126">
        <v>0</v>
      </c>
      <c r="F241" s="135">
        <v>15</v>
      </c>
      <c r="G241" s="128">
        <v>25</v>
      </c>
      <c r="H241" s="129">
        <v>1.6666666666666667</v>
      </c>
    </row>
    <row r="242" spans="1:8" s="118" customFormat="1" ht="12" x14ac:dyDescent="0.2">
      <c r="A242" s="124" t="s">
        <v>164</v>
      </c>
      <c r="B242" s="146" t="s">
        <v>165</v>
      </c>
      <c r="C242" s="125" t="s">
        <v>137</v>
      </c>
      <c r="D242" s="124" t="s">
        <v>208</v>
      </c>
      <c r="E242" s="126">
        <v>0</v>
      </c>
      <c r="F242" s="127">
        <v>92</v>
      </c>
      <c r="G242" s="128">
        <v>36</v>
      </c>
      <c r="H242" s="129">
        <v>0.39130434782608697</v>
      </c>
    </row>
    <row r="243" spans="1:8" s="118" customFormat="1" ht="12" x14ac:dyDescent="0.2">
      <c r="A243" s="130" t="s">
        <v>135</v>
      </c>
      <c r="B243" s="146" t="s">
        <v>136</v>
      </c>
      <c r="C243" s="131" t="s">
        <v>137</v>
      </c>
      <c r="D243" s="130" t="s">
        <v>117</v>
      </c>
      <c r="E243" s="132">
        <v>0</v>
      </c>
      <c r="F243" s="133">
        <v>9</v>
      </c>
      <c r="G243" s="128">
        <v>0</v>
      </c>
      <c r="H243" s="129">
        <v>0</v>
      </c>
    </row>
    <row r="244" spans="1:8" s="118" customFormat="1" ht="12" x14ac:dyDescent="0.2">
      <c r="A244" s="124" t="s">
        <v>135</v>
      </c>
      <c r="B244" s="146" t="s">
        <v>136</v>
      </c>
      <c r="C244" s="125" t="s">
        <v>137</v>
      </c>
      <c r="D244" s="124" t="s">
        <v>118</v>
      </c>
      <c r="E244" s="126">
        <v>0</v>
      </c>
      <c r="F244" s="127">
        <v>9</v>
      </c>
      <c r="G244" s="128">
        <v>0</v>
      </c>
      <c r="H244" s="129">
        <v>0</v>
      </c>
    </row>
    <row r="245" spans="1:8" s="118" customFormat="1" ht="12" x14ac:dyDescent="0.2">
      <c r="A245" s="130" t="s">
        <v>293</v>
      </c>
      <c r="B245" s="146" t="s">
        <v>352</v>
      </c>
      <c r="C245" s="130" t="s">
        <v>320</v>
      </c>
      <c r="D245" s="130" t="s">
        <v>323</v>
      </c>
      <c r="E245" s="132">
        <v>0</v>
      </c>
      <c r="F245" s="134">
        <v>30</v>
      </c>
      <c r="G245" s="128">
        <v>29</v>
      </c>
      <c r="H245" s="129">
        <v>0.96666666666666667</v>
      </c>
    </row>
    <row r="246" spans="1:8" s="118" customFormat="1" ht="12" x14ac:dyDescent="0.2">
      <c r="A246" s="130" t="s">
        <v>146</v>
      </c>
      <c r="B246" s="146" t="s">
        <v>147</v>
      </c>
      <c r="C246" s="131" t="s">
        <v>148</v>
      </c>
      <c r="D246" s="130" t="s">
        <v>145</v>
      </c>
      <c r="E246" s="132">
        <v>0</v>
      </c>
      <c r="F246" s="133">
        <v>20</v>
      </c>
      <c r="G246" s="128">
        <v>11</v>
      </c>
      <c r="H246" s="129">
        <v>0.55000000000000004</v>
      </c>
    </row>
    <row r="247" spans="1:8" s="118" customFormat="1" ht="12" x14ac:dyDescent="0.2">
      <c r="A247" s="130" t="s">
        <v>146</v>
      </c>
      <c r="B247" s="146" t="s">
        <v>147</v>
      </c>
      <c r="C247" s="131" t="s">
        <v>148</v>
      </c>
      <c r="D247" s="130" t="s">
        <v>121</v>
      </c>
      <c r="E247" s="132">
        <v>0</v>
      </c>
      <c r="F247" s="133">
        <v>22</v>
      </c>
      <c r="G247" s="128">
        <v>27</v>
      </c>
      <c r="H247" s="129">
        <v>1.2272727272727273</v>
      </c>
    </row>
    <row r="248" spans="1:8" s="118" customFormat="1" ht="12" x14ac:dyDescent="0.2">
      <c r="A248" s="130" t="s">
        <v>146</v>
      </c>
      <c r="B248" s="146" t="s">
        <v>147</v>
      </c>
      <c r="C248" s="131" t="s">
        <v>148</v>
      </c>
      <c r="D248" s="130" t="s">
        <v>152</v>
      </c>
      <c r="E248" s="132">
        <v>0</v>
      </c>
      <c r="F248" s="133">
        <v>133</v>
      </c>
      <c r="G248" s="128">
        <v>42</v>
      </c>
      <c r="H248" s="129">
        <v>0.31578947368421051</v>
      </c>
    </row>
    <row r="249" spans="1:8" s="118" customFormat="1" ht="12" x14ac:dyDescent="0.2">
      <c r="A249" s="130" t="s">
        <v>146</v>
      </c>
      <c r="B249" s="146" t="s">
        <v>147</v>
      </c>
      <c r="C249" s="131" t="s">
        <v>148</v>
      </c>
      <c r="D249" s="130" t="s">
        <v>153</v>
      </c>
      <c r="E249" s="132">
        <v>0</v>
      </c>
      <c r="F249" s="133">
        <v>100</v>
      </c>
      <c r="G249" s="128">
        <v>40</v>
      </c>
      <c r="H249" s="129">
        <v>0.4</v>
      </c>
    </row>
    <row r="250" spans="1:8" s="118" customFormat="1" ht="12" x14ac:dyDescent="0.2">
      <c r="A250" s="130" t="s">
        <v>146</v>
      </c>
      <c r="B250" s="146" t="s">
        <v>147</v>
      </c>
      <c r="C250" s="131" t="s">
        <v>148</v>
      </c>
      <c r="D250" s="130" t="s">
        <v>119</v>
      </c>
      <c r="E250" s="132">
        <v>0</v>
      </c>
      <c r="F250" s="133">
        <v>5</v>
      </c>
      <c r="G250" s="128">
        <v>0</v>
      </c>
      <c r="H250" s="129">
        <v>0</v>
      </c>
    </row>
    <row r="251" spans="1:8" s="118" customFormat="1" ht="12" x14ac:dyDescent="0.2">
      <c r="A251" s="130" t="s">
        <v>146</v>
      </c>
      <c r="B251" s="146" t="s">
        <v>147</v>
      </c>
      <c r="C251" s="131" t="s">
        <v>148</v>
      </c>
      <c r="D251" s="130" t="s">
        <v>154</v>
      </c>
      <c r="E251" s="132">
        <v>0</v>
      </c>
      <c r="F251" s="133">
        <v>20</v>
      </c>
      <c r="G251" s="128" t="s">
        <v>397</v>
      </c>
      <c r="H251" s="129" t="s">
        <v>397</v>
      </c>
    </row>
    <row r="252" spans="1:8" s="118" customFormat="1" ht="12" x14ac:dyDescent="0.2">
      <c r="A252" s="124" t="s">
        <v>146</v>
      </c>
      <c r="B252" s="146" t="s">
        <v>147</v>
      </c>
      <c r="C252" s="125" t="s">
        <v>148</v>
      </c>
      <c r="D252" s="124" t="s">
        <v>161</v>
      </c>
      <c r="E252" s="126">
        <v>0</v>
      </c>
      <c r="F252" s="135">
        <v>20</v>
      </c>
      <c r="G252" s="128">
        <v>11</v>
      </c>
      <c r="H252" s="129">
        <v>0.55000000000000004</v>
      </c>
    </row>
    <row r="253" spans="1:8" s="118" customFormat="1" ht="12" x14ac:dyDescent="0.2">
      <c r="A253" s="124" t="s">
        <v>146</v>
      </c>
      <c r="B253" s="146" t="s">
        <v>147</v>
      </c>
      <c r="C253" s="125" t="s">
        <v>148</v>
      </c>
      <c r="D253" s="124" t="s">
        <v>122</v>
      </c>
      <c r="E253" s="126">
        <v>0</v>
      </c>
      <c r="F253" s="135">
        <v>22</v>
      </c>
      <c r="G253" s="128">
        <v>27</v>
      </c>
      <c r="H253" s="129">
        <v>1.2272727272727273</v>
      </c>
    </row>
    <row r="254" spans="1:8" s="118" customFormat="1" ht="12" x14ac:dyDescent="0.2">
      <c r="A254" s="124" t="s">
        <v>146</v>
      </c>
      <c r="B254" s="146" t="s">
        <v>147</v>
      </c>
      <c r="C254" s="125" t="s">
        <v>148</v>
      </c>
      <c r="D254" s="124" t="s">
        <v>166</v>
      </c>
      <c r="E254" s="126">
        <v>0</v>
      </c>
      <c r="F254" s="135">
        <v>100</v>
      </c>
      <c r="G254" s="128">
        <v>40</v>
      </c>
      <c r="H254" s="129">
        <v>0.4</v>
      </c>
    </row>
    <row r="255" spans="1:8" s="118" customFormat="1" ht="12" x14ac:dyDescent="0.2">
      <c r="A255" s="124" t="s">
        <v>146</v>
      </c>
      <c r="B255" s="146" t="s">
        <v>147</v>
      </c>
      <c r="C255" s="125" t="s">
        <v>148</v>
      </c>
      <c r="D255" s="124" t="s">
        <v>208</v>
      </c>
      <c r="E255" s="126">
        <v>0</v>
      </c>
      <c r="F255" s="127">
        <v>133</v>
      </c>
      <c r="G255" s="128">
        <v>42</v>
      </c>
      <c r="H255" s="129">
        <v>0.31578947368421051</v>
      </c>
    </row>
    <row r="256" spans="1:8" s="118" customFormat="1" ht="12" x14ac:dyDescent="0.2">
      <c r="A256" s="124" t="s">
        <v>146</v>
      </c>
      <c r="B256" s="146" t="s">
        <v>147</v>
      </c>
      <c r="C256" s="125" t="s">
        <v>148</v>
      </c>
      <c r="D256" s="124" t="s">
        <v>118</v>
      </c>
      <c r="E256" s="126">
        <v>0</v>
      </c>
      <c r="F256" s="127">
        <v>5</v>
      </c>
      <c r="G256" s="128">
        <v>0</v>
      </c>
      <c r="H256" s="129">
        <v>0</v>
      </c>
    </row>
    <row r="257" spans="1:8" s="118" customFormat="1" ht="12" x14ac:dyDescent="0.2">
      <c r="A257" s="124" t="s">
        <v>146</v>
      </c>
      <c r="B257" s="146" t="s">
        <v>147</v>
      </c>
      <c r="C257" s="125" t="s">
        <v>148</v>
      </c>
      <c r="D257" s="124" t="s">
        <v>255</v>
      </c>
      <c r="E257" s="126">
        <v>0</v>
      </c>
      <c r="F257" s="127">
        <v>0</v>
      </c>
      <c r="G257" s="128" t="s">
        <v>397</v>
      </c>
      <c r="H257" s="129" t="s">
        <v>397</v>
      </c>
    </row>
    <row r="258" spans="1:8" s="118" customFormat="1" ht="12" x14ac:dyDescent="0.2">
      <c r="A258" s="130" t="s">
        <v>294</v>
      </c>
      <c r="B258" s="146" t="s">
        <v>398</v>
      </c>
      <c r="C258" s="130" t="s">
        <v>321</v>
      </c>
      <c r="D258" s="130" t="s">
        <v>324</v>
      </c>
      <c r="E258" s="132">
        <v>0</v>
      </c>
      <c r="F258" s="134">
        <v>375</v>
      </c>
      <c r="G258" s="128">
        <v>324</v>
      </c>
      <c r="H258" s="129">
        <v>0.86399999999999999</v>
      </c>
    </row>
    <row r="259" spans="1:8" s="118" customFormat="1" ht="12" x14ac:dyDescent="0.2">
      <c r="A259" s="130" t="s">
        <v>295</v>
      </c>
      <c r="B259" s="146" t="s">
        <v>353</v>
      </c>
      <c r="C259" s="130" t="s">
        <v>312</v>
      </c>
      <c r="D259" s="130" t="s">
        <v>324</v>
      </c>
      <c r="E259" s="132">
        <v>0</v>
      </c>
      <c r="F259" s="134">
        <v>668</v>
      </c>
      <c r="G259" s="128">
        <v>1494</v>
      </c>
      <c r="H259" s="129">
        <v>2.2365269461077846</v>
      </c>
    </row>
    <row r="260" spans="1:8" s="118" customFormat="1" ht="12" x14ac:dyDescent="0.2">
      <c r="A260" s="130" t="s">
        <v>296</v>
      </c>
      <c r="B260" s="146" t="s">
        <v>354</v>
      </c>
      <c r="C260" s="130" t="s">
        <v>317</v>
      </c>
      <c r="D260" s="130" t="s">
        <v>324</v>
      </c>
      <c r="E260" s="132">
        <v>0</v>
      </c>
      <c r="F260" s="134">
        <v>45</v>
      </c>
      <c r="G260" s="128">
        <v>3</v>
      </c>
      <c r="H260" s="129">
        <v>6.6666666666666666E-2</v>
      </c>
    </row>
    <row r="261" spans="1:8" s="118" customFormat="1" ht="12" x14ac:dyDescent="0.2">
      <c r="A261" s="124" t="s">
        <v>262</v>
      </c>
      <c r="B261" s="146" t="s">
        <v>28</v>
      </c>
      <c r="C261" s="125" t="s">
        <v>263</v>
      </c>
      <c r="D261" s="124" t="s">
        <v>261</v>
      </c>
      <c r="E261" s="126">
        <v>0</v>
      </c>
      <c r="F261" s="127">
        <v>5300000</v>
      </c>
      <c r="G261" s="128">
        <v>6130460</v>
      </c>
      <c r="H261" s="129">
        <v>1.1566905660377358</v>
      </c>
    </row>
    <row r="262" spans="1:8" s="118" customFormat="1" ht="12" x14ac:dyDescent="0.2">
      <c r="A262" s="124" t="s">
        <v>264</v>
      </c>
      <c r="B262" s="146" t="s">
        <v>265</v>
      </c>
      <c r="C262" s="125" t="s">
        <v>266</v>
      </c>
      <c r="D262" s="124" t="s">
        <v>261</v>
      </c>
      <c r="E262" s="126">
        <v>0</v>
      </c>
      <c r="F262" s="127">
        <v>160</v>
      </c>
      <c r="G262" s="128" t="s">
        <v>448</v>
      </c>
      <c r="H262" s="129" t="s">
        <v>447</v>
      </c>
    </row>
    <row r="263" spans="1:8" s="118" customFormat="1" ht="12" x14ac:dyDescent="0.2">
      <c r="A263" s="124" t="s">
        <v>297</v>
      </c>
      <c r="B263" s="146" t="s">
        <v>355</v>
      </c>
      <c r="C263" s="125" t="s">
        <v>313</v>
      </c>
      <c r="D263" s="124" t="s">
        <v>261</v>
      </c>
      <c r="E263" s="126">
        <v>0</v>
      </c>
      <c r="F263" s="127">
        <v>66</v>
      </c>
      <c r="G263" s="128" t="s">
        <v>447</v>
      </c>
      <c r="H263" s="129" t="s">
        <v>447</v>
      </c>
    </row>
    <row r="264" spans="1:8" s="118" customFormat="1" ht="12" x14ac:dyDescent="0.2">
      <c r="A264" s="124" t="s">
        <v>172</v>
      </c>
      <c r="B264" s="146" t="s">
        <v>173</v>
      </c>
      <c r="C264" s="125" t="s">
        <v>137</v>
      </c>
      <c r="D264" s="124" t="s">
        <v>168</v>
      </c>
      <c r="E264" s="126">
        <v>0</v>
      </c>
      <c r="F264" s="135">
        <v>4930</v>
      </c>
      <c r="G264" s="128">
        <v>5463</v>
      </c>
      <c r="H264" s="129">
        <v>1.1081135902636916</v>
      </c>
    </row>
    <row r="265" spans="1:8" s="118" customFormat="1" ht="12" x14ac:dyDescent="0.2">
      <c r="A265" s="124" t="s">
        <v>172</v>
      </c>
      <c r="B265" s="146" t="s">
        <v>173</v>
      </c>
      <c r="C265" s="125" t="s">
        <v>137</v>
      </c>
      <c r="D265" s="124" t="s">
        <v>53</v>
      </c>
      <c r="E265" s="126">
        <v>0</v>
      </c>
      <c r="F265" s="127">
        <v>1250</v>
      </c>
      <c r="G265" s="128">
        <v>1008</v>
      </c>
      <c r="H265" s="129">
        <v>0.80640000000000001</v>
      </c>
    </row>
    <row r="266" spans="1:8" s="118" customFormat="1" ht="12" x14ac:dyDescent="0.2">
      <c r="A266" s="124" t="s">
        <v>172</v>
      </c>
      <c r="B266" s="146" t="s">
        <v>173</v>
      </c>
      <c r="C266" s="125" t="s">
        <v>137</v>
      </c>
      <c r="D266" s="124" t="s">
        <v>203</v>
      </c>
      <c r="E266" s="126">
        <v>0</v>
      </c>
      <c r="F266" s="127">
        <v>1040</v>
      </c>
      <c r="G266" s="128">
        <v>2339</v>
      </c>
      <c r="H266" s="129">
        <v>2.2490384615384613</v>
      </c>
    </row>
    <row r="267" spans="1:8" s="118" customFormat="1" ht="12" x14ac:dyDescent="0.2">
      <c r="A267" s="124" t="s">
        <v>172</v>
      </c>
      <c r="B267" s="146" t="s">
        <v>173</v>
      </c>
      <c r="C267" s="125" t="s">
        <v>137</v>
      </c>
      <c r="D267" s="124" t="s">
        <v>204</v>
      </c>
      <c r="E267" s="126">
        <v>0</v>
      </c>
      <c r="F267" s="127">
        <v>900</v>
      </c>
      <c r="G267" s="128">
        <v>3470</v>
      </c>
      <c r="H267" s="129">
        <v>3.8555555555555556</v>
      </c>
    </row>
    <row r="268" spans="1:8" s="118" customFormat="1" ht="12" x14ac:dyDescent="0.2">
      <c r="A268" s="124" t="s">
        <v>172</v>
      </c>
      <c r="B268" s="146" t="s">
        <v>173</v>
      </c>
      <c r="C268" s="125" t="s">
        <v>137</v>
      </c>
      <c r="D268" s="124" t="s">
        <v>205</v>
      </c>
      <c r="E268" s="126">
        <v>0</v>
      </c>
      <c r="F268" s="127">
        <v>230</v>
      </c>
      <c r="G268" s="128">
        <v>2050</v>
      </c>
      <c r="H268" s="129">
        <v>8.9130434782608692</v>
      </c>
    </row>
    <row r="269" spans="1:8" s="118" customFormat="1" ht="12" x14ac:dyDescent="0.2">
      <c r="A269" s="124" t="s">
        <v>172</v>
      </c>
      <c r="B269" s="146" t="s">
        <v>173</v>
      </c>
      <c r="C269" s="125" t="s">
        <v>137</v>
      </c>
      <c r="D269" s="124" t="s">
        <v>206</v>
      </c>
      <c r="E269" s="126">
        <v>0</v>
      </c>
      <c r="F269" s="127">
        <v>200</v>
      </c>
      <c r="G269" s="128">
        <v>1584</v>
      </c>
      <c r="H269" s="129">
        <v>7.92</v>
      </c>
    </row>
    <row r="270" spans="1:8" s="118" customFormat="1" ht="12" x14ac:dyDescent="0.2">
      <c r="A270" s="124" t="s">
        <v>172</v>
      </c>
      <c r="B270" s="146" t="s">
        <v>173</v>
      </c>
      <c r="C270" s="125" t="s">
        <v>137</v>
      </c>
      <c r="D270" s="124" t="s">
        <v>207</v>
      </c>
      <c r="E270" s="126">
        <v>0</v>
      </c>
      <c r="F270" s="127">
        <v>250</v>
      </c>
      <c r="G270" s="128">
        <v>468</v>
      </c>
      <c r="H270" s="129">
        <v>1.8720000000000001</v>
      </c>
    </row>
    <row r="271" spans="1:8" s="118" customFormat="1" ht="12" x14ac:dyDescent="0.2">
      <c r="A271" s="124" t="s">
        <v>172</v>
      </c>
      <c r="B271" s="146" t="s">
        <v>173</v>
      </c>
      <c r="C271" s="125" t="s">
        <v>137</v>
      </c>
      <c r="D271" s="124" t="s">
        <v>253</v>
      </c>
      <c r="E271" s="126">
        <v>0</v>
      </c>
      <c r="F271" s="127">
        <v>70</v>
      </c>
      <c r="G271" s="128">
        <v>21</v>
      </c>
      <c r="H271" s="129">
        <v>0.3</v>
      </c>
    </row>
    <row r="272" spans="1:8" s="118" customFormat="1" ht="12" x14ac:dyDescent="0.2">
      <c r="A272" s="124" t="s">
        <v>172</v>
      </c>
      <c r="B272" s="146" t="s">
        <v>173</v>
      </c>
      <c r="C272" s="125" t="s">
        <v>137</v>
      </c>
      <c r="D272" s="124" t="s">
        <v>112</v>
      </c>
      <c r="E272" s="126">
        <v>0</v>
      </c>
      <c r="F272" s="127">
        <v>90</v>
      </c>
      <c r="G272" s="128">
        <v>113</v>
      </c>
      <c r="H272" s="129">
        <v>1.2555555555555555</v>
      </c>
    </row>
    <row r="273" spans="1:8" s="118" customFormat="1" ht="12" x14ac:dyDescent="0.2">
      <c r="A273" s="124" t="s">
        <v>172</v>
      </c>
      <c r="B273" s="146" t="s">
        <v>173</v>
      </c>
      <c r="C273" s="125" t="s">
        <v>137</v>
      </c>
      <c r="D273" s="124" t="s">
        <v>116</v>
      </c>
      <c r="E273" s="126">
        <v>0</v>
      </c>
      <c r="F273" s="127">
        <v>10</v>
      </c>
      <c r="G273" s="128">
        <v>9</v>
      </c>
      <c r="H273" s="129">
        <v>0.9</v>
      </c>
    </row>
    <row r="274" spans="1:8" s="118" customFormat="1" ht="12" x14ac:dyDescent="0.2">
      <c r="A274" s="124" t="s">
        <v>172</v>
      </c>
      <c r="B274" s="146" t="s">
        <v>173</v>
      </c>
      <c r="C274" s="125" t="s">
        <v>137</v>
      </c>
      <c r="D274" s="124" t="s">
        <v>256</v>
      </c>
      <c r="E274" s="126">
        <v>0</v>
      </c>
      <c r="F274" s="127">
        <v>20</v>
      </c>
      <c r="G274" s="128">
        <v>14</v>
      </c>
      <c r="H274" s="129">
        <v>0.7</v>
      </c>
    </row>
    <row r="275" spans="1:8" s="118" customFormat="1" ht="12" x14ac:dyDescent="0.2">
      <c r="A275" s="124" t="s">
        <v>172</v>
      </c>
      <c r="B275" s="146" t="s">
        <v>173</v>
      </c>
      <c r="C275" s="125" t="s">
        <v>137</v>
      </c>
      <c r="D275" s="124" t="s">
        <v>64</v>
      </c>
      <c r="E275" s="126">
        <v>0</v>
      </c>
      <c r="F275" s="127">
        <v>650</v>
      </c>
      <c r="G275" s="128">
        <v>441</v>
      </c>
      <c r="H275" s="129">
        <v>0.67846153846153845</v>
      </c>
    </row>
    <row r="276" spans="1:8" s="118" customFormat="1" ht="12" x14ac:dyDescent="0.2">
      <c r="A276" s="124" t="s">
        <v>172</v>
      </c>
      <c r="B276" s="146" t="s">
        <v>173</v>
      </c>
      <c r="C276" s="125" t="s">
        <v>137</v>
      </c>
      <c r="D276" s="124" t="s">
        <v>65</v>
      </c>
      <c r="E276" s="126">
        <v>0</v>
      </c>
      <c r="F276" s="127">
        <v>330</v>
      </c>
      <c r="G276" s="128">
        <v>100</v>
      </c>
      <c r="H276" s="129">
        <v>0.30303030303030304</v>
      </c>
    </row>
    <row r="277" spans="1:8" s="118" customFormat="1" ht="12" x14ac:dyDescent="0.2">
      <c r="A277" s="124" t="s">
        <v>172</v>
      </c>
      <c r="B277" s="146" t="s">
        <v>173</v>
      </c>
      <c r="C277" s="125" t="s">
        <v>137</v>
      </c>
      <c r="D277" s="124" t="s">
        <v>261</v>
      </c>
      <c r="E277" s="126">
        <v>0</v>
      </c>
      <c r="F277" s="127">
        <v>8000</v>
      </c>
      <c r="G277" s="128">
        <v>4322</v>
      </c>
      <c r="H277" s="129">
        <v>0.54025000000000001</v>
      </c>
    </row>
    <row r="278" spans="1:8" s="118" customFormat="1" ht="12" x14ac:dyDescent="0.2">
      <c r="A278" s="124" t="s">
        <v>212</v>
      </c>
      <c r="B278" s="146" t="s">
        <v>213</v>
      </c>
      <c r="C278" s="125" t="s">
        <v>137</v>
      </c>
      <c r="D278" s="124" t="s">
        <v>209</v>
      </c>
      <c r="E278" s="126">
        <v>0</v>
      </c>
      <c r="F278" s="127">
        <v>800</v>
      </c>
      <c r="G278" s="128">
        <v>673</v>
      </c>
      <c r="H278" s="129">
        <v>0.84125000000000005</v>
      </c>
    </row>
    <row r="279" spans="1:8" s="118" customFormat="1" ht="12" x14ac:dyDescent="0.2">
      <c r="A279" s="124" t="s">
        <v>298</v>
      </c>
      <c r="B279" s="146" t="s">
        <v>356</v>
      </c>
      <c r="C279" s="125" t="s">
        <v>313</v>
      </c>
      <c r="D279" s="124" t="s">
        <v>168</v>
      </c>
      <c r="E279" s="126">
        <v>0</v>
      </c>
      <c r="F279" s="135">
        <v>13.32</v>
      </c>
      <c r="G279" s="128" t="s">
        <v>447</v>
      </c>
      <c r="H279" s="129" t="s">
        <v>447</v>
      </c>
    </row>
    <row r="280" spans="1:8" s="118" customFormat="1" ht="12" x14ac:dyDescent="0.2">
      <c r="A280" s="124" t="s">
        <v>299</v>
      </c>
      <c r="B280" s="146" t="s">
        <v>357</v>
      </c>
      <c r="C280" s="125" t="s">
        <v>313</v>
      </c>
      <c r="D280" s="124" t="s">
        <v>256</v>
      </c>
      <c r="E280" s="126">
        <v>0</v>
      </c>
      <c r="F280" s="127">
        <v>0.15</v>
      </c>
      <c r="G280" s="128" t="s">
        <v>447</v>
      </c>
      <c r="H280" s="129" t="s">
        <v>447</v>
      </c>
    </row>
    <row r="281" spans="1:8" s="118" customFormat="1" ht="12" x14ac:dyDescent="0.2">
      <c r="A281" s="124" t="s">
        <v>299</v>
      </c>
      <c r="B281" s="146" t="s">
        <v>357</v>
      </c>
      <c r="C281" s="125" t="s">
        <v>313</v>
      </c>
      <c r="D281" s="124" t="s">
        <v>64</v>
      </c>
      <c r="E281" s="126">
        <v>0</v>
      </c>
      <c r="F281" s="127">
        <v>2.4</v>
      </c>
      <c r="G281" s="128" t="s">
        <v>447</v>
      </c>
      <c r="H281" s="129" t="s">
        <v>447</v>
      </c>
    </row>
    <row r="282" spans="1:8" s="118" customFormat="1" ht="12" x14ac:dyDescent="0.2">
      <c r="A282" s="124" t="s">
        <v>299</v>
      </c>
      <c r="B282" s="146" t="s">
        <v>357</v>
      </c>
      <c r="C282" s="125" t="s">
        <v>313</v>
      </c>
      <c r="D282" s="124" t="s">
        <v>65</v>
      </c>
      <c r="E282" s="126">
        <v>0</v>
      </c>
      <c r="F282" s="127">
        <v>1.26</v>
      </c>
      <c r="G282" s="128" t="s">
        <v>447</v>
      </c>
      <c r="H282" s="129" t="s">
        <v>447</v>
      </c>
    </row>
    <row r="283" spans="1:8" s="118" customFormat="1" ht="12" x14ac:dyDescent="0.2">
      <c r="A283" s="124" t="s">
        <v>300</v>
      </c>
      <c r="B283" s="146" t="s">
        <v>358</v>
      </c>
      <c r="C283" s="125" t="s">
        <v>134</v>
      </c>
      <c r="D283" s="124" t="s">
        <v>53</v>
      </c>
      <c r="E283" s="126">
        <v>0</v>
      </c>
      <c r="F283" s="135">
        <v>11111111</v>
      </c>
      <c r="G283" s="128" t="s">
        <v>447</v>
      </c>
      <c r="H283" s="129" t="s">
        <v>447</v>
      </c>
    </row>
    <row r="284" spans="1:8" s="118" customFormat="1" ht="12" x14ac:dyDescent="0.2">
      <c r="A284" s="124" t="s">
        <v>301</v>
      </c>
      <c r="B284" s="146" t="s">
        <v>359</v>
      </c>
      <c r="C284" s="125" t="s">
        <v>313</v>
      </c>
      <c r="D284" s="124" t="s">
        <v>168</v>
      </c>
      <c r="E284" s="126">
        <v>0</v>
      </c>
      <c r="F284" s="135">
        <v>5</v>
      </c>
      <c r="G284" s="128" t="s">
        <v>447</v>
      </c>
      <c r="H284" s="129" t="s">
        <v>447</v>
      </c>
    </row>
    <row r="285" spans="1:8" s="118" customFormat="1" ht="12" x14ac:dyDescent="0.2">
      <c r="A285" s="124" t="s">
        <v>214</v>
      </c>
      <c r="B285" s="146" t="s">
        <v>215</v>
      </c>
      <c r="C285" s="125" t="s">
        <v>137</v>
      </c>
      <c r="D285" s="124" t="s">
        <v>209</v>
      </c>
      <c r="E285" s="126">
        <v>0</v>
      </c>
      <c r="F285" s="127">
        <v>130</v>
      </c>
      <c r="G285" s="128">
        <v>158</v>
      </c>
      <c r="H285" s="129">
        <v>1.2153846153846153</v>
      </c>
    </row>
    <row r="286" spans="1:8" s="118" customFormat="1" ht="12" x14ac:dyDescent="0.2">
      <c r="A286" s="124" t="s">
        <v>193</v>
      </c>
      <c r="B286" s="146" t="s">
        <v>194</v>
      </c>
      <c r="C286" s="125" t="s">
        <v>195</v>
      </c>
      <c r="D286" s="124" t="s">
        <v>54</v>
      </c>
      <c r="E286" s="126">
        <v>0</v>
      </c>
      <c r="F286" s="135">
        <v>326</v>
      </c>
      <c r="G286" s="128">
        <v>283</v>
      </c>
      <c r="H286" s="129">
        <v>0.86809815950920244</v>
      </c>
    </row>
    <row r="287" spans="1:8" s="118" customFormat="1" ht="12" x14ac:dyDescent="0.2">
      <c r="A287" s="124" t="s">
        <v>199</v>
      </c>
      <c r="B287" s="146" t="s">
        <v>200</v>
      </c>
      <c r="C287" s="125" t="s">
        <v>195</v>
      </c>
      <c r="D287" s="124" t="s">
        <v>198</v>
      </c>
      <c r="E287" s="126">
        <v>0</v>
      </c>
      <c r="F287" s="135">
        <v>1319</v>
      </c>
      <c r="G287" s="128">
        <v>789</v>
      </c>
      <c r="H287" s="129">
        <v>0.59818043972706592</v>
      </c>
    </row>
    <row r="288" spans="1:8" s="118" customFormat="1" ht="12" x14ac:dyDescent="0.2">
      <c r="A288" s="124" t="s">
        <v>201</v>
      </c>
      <c r="B288" s="146" t="s">
        <v>202</v>
      </c>
      <c r="C288" s="125" t="s">
        <v>195</v>
      </c>
      <c r="D288" s="124" t="s">
        <v>55</v>
      </c>
      <c r="E288" s="126">
        <v>0</v>
      </c>
      <c r="F288" s="135">
        <v>130</v>
      </c>
      <c r="G288" s="128">
        <v>83</v>
      </c>
      <c r="H288" s="129">
        <v>0.63846153846153841</v>
      </c>
    </row>
    <row r="289" spans="1:8" s="118" customFormat="1" ht="12" x14ac:dyDescent="0.2">
      <c r="A289" s="124" t="s">
        <v>174</v>
      </c>
      <c r="B289" s="146" t="s">
        <v>175</v>
      </c>
      <c r="C289" s="125" t="s">
        <v>137</v>
      </c>
      <c r="D289" s="124" t="s">
        <v>168</v>
      </c>
      <c r="E289" s="126">
        <v>0</v>
      </c>
      <c r="F289" s="135">
        <v>3615</v>
      </c>
      <c r="G289" s="147">
        <v>3588</v>
      </c>
      <c r="H289" s="129">
        <v>0.99253112033195023</v>
      </c>
    </row>
    <row r="290" spans="1:8" s="118" customFormat="1" ht="12" x14ac:dyDescent="0.2">
      <c r="A290" s="124" t="s">
        <v>181</v>
      </c>
      <c r="B290" s="146" t="s">
        <v>182</v>
      </c>
      <c r="C290" s="125" t="s">
        <v>183</v>
      </c>
      <c r="D290" s="124" t="s">
        <v>178</v>
      </c>
      <c r="E290" s="126">
        <v>0</v>
      </c>
      <c r="F290" s="135">
        <v>660</v>
      </c>
      <c r="G290" s="147">
        <v>305.07</v>
      </c>
      <c r="H290" s="129">
        <v>0.46222727272727271</v>
      </c>
    </row>
    <row r="291" spans="1:8" s="118" customFormat="1" ht="12" x14ac:dyDescent="0.2">
      <c r="A291" s="124" t="s">
        <v>184</v>
      </c>
      <c r="B291" s="146" t="s">
        <v>185</v>
      </c>
      <c r="C291" s="125" t="s">
        <v>183</v>
      </c>
      <c r="D291" s="124" t="s">
        <v>178</v>
      </c>
      <c r="E291" s="126">
        <v>0</v>
      </c>
      <c r="F291" s="135">
        <v>364</v>
      </c>
      <c r="G291" s="147">
        <v>86.419999999999973</v>
      </c>
      <c r="H291" s="129">
        <v>0.23741758241758235</v>
      </c>
    </row>
    <row r="292" spans="1:8" s="118" customFormat="1" ht="12" x14ac:dyDescent="0.2">
      <c r="A292" s="124" t="s">
        <v>186</v>
      </c>
      <c r="B292" s="146" t="s">
        <v>187</v>
      </c>
      <c r="C292" s="125" t="s">
        <v>183</v>
      </c>
      <c r="D292" s="124" t="s">
        <v>178</v>
      </c>
      <c r="E292" s="126">
        <v>0</v>
      </c>
      <c r="F292" s="135">
        <v>49</v>
      </c>
      <c r="G292" s="128">
        <v>120.91000000000004</v>
      </c>
      <c r="H292" s="129">
        <v>2.4675510204081639</v>
      </c>
    </row>
    <row r="293" spans="1:8" s="118" customFormat="1" ht="12" x14ac:dyDescent="0.2">
      <c r="A293" s="124" t="s">
        <v>188</v>
      </c>
      <c r="B293" s="146" t="s">
        <v>189</v>
      </c>
      <c r="C293" s="125" t="s">
        <v>183</v>
      </c>
      <c r="D293" s="124" t="s">
        <v>178</v>
      </c>
      <c r="E293" s="126">
        <v>0</v>
      </c>
      <c r="F293" s="135">
        <v>247</v>
      </c>
      <c r="G293" s="128">
        <v>97.74</v>
      </c>
      <c r="H293" s="129">
        <v>0.39570850202429148</v>
      </c>
    </row>
    <row r="294" spans="1:8" s="118" customFormat="1" ht="12" x14ac:dyDescent="0.2">
      <c r="A294" s="124" t="s">
        <v>302</v>
      </c>
      <c r="B294" s="146" t="s">
        <v>360</v>
      </c>
      <c r="C294" s="125" t="s">
        <v>313</v>
      </c>
      <c r="D294" s="124" t="s">
        <v>53</v>
      </c>
      <c r="E294" s="126">
        <v>0</v>
      </c>
      <c r="F294" s="127">
        <v>2.86</v>
      </c>
      <c r="G294" s="128" t="s">
        <v>447</v>
      </c>
      <c r="H294" s="129" t="s">
        <v>447</v>
      </c>
    </row>
    <row r="295" spans="1:8" s="118" customFormat="1" ht="12" x14ac:dyDescent="0.2">
      <c r="A295" s="130" t="s">
        <v>303</v>
      </c>
      <c r="B295" s="146" t="s">
        <v>361</v>
      </c>
      <c r="C295" s="131" t="s">
        <v>313</v>
      </c>
      <c r="D295" s="130" t="s">
        <v>117</v>
      </c>
      <c r="E295" s="132">
        <v>0</v>
      </c>
      <c r="F295" s="133">
        <v>0.34</v>
      </c>
      <c r="G295" s="128">
        <v>0</v>
      </c>
      <c r="H295" s="129">
        <v>0</v>
      </c>
    </row>
    <row r="296" spans="1:8" s="118" customFormat="1" ht="12" x14ac:dyDescent="0.2">
      <c r="A296" s="124" t="s">
        <v>303</v>
      </c>
      <c r="B296" s="146" t="s">
        <v>361</v>
      </c>
      <c r="C296" s="125" t="s">
        <v>313</v>
      </c>
      <c r="D296" s="124" t="s">
        <v>118</v>
      </c>
      <c r="E296" s="126">
        <v>0</v>
      </c>
      <c r="F296" s="127">
        <v>0.34</v>
      </c>
      <c r="G296" s="128" t="s">
        <v>447</v>
      </c>
      <c r="H296" s="129" t="s">
        <v>447</v>
      </c>
    </row>
    <row r="297" spans="1:8" s="118" customFormat="1" ht="12" x14ac:dyDescent="0.2">
      <c r="A297" s="124" t="s">
        <v>190</v>
      </c>
      <c r="B297" s="146" t="s">
        <v>191</v>
      </c>
      <c r="C297" s="125" t="s">
        <v>192</v>
      </c>
      <c r="D297" s="124" t="s">
        <v>178</v>
      </c>
      <c r="E297" s="126">
        <v>0</v>
      </c>
      <c r="F297" s="135">
        <v>768</v>
      </c>
      <c r="G297" s="128">
        <v>449.08199999999977</v>
      </c>
      <c r="H297" s="129">
        <v>0.58474218749999973</v>
      </c>
    </row>
    <row r="298" spans="1:8" s="118" customFormat="1" ht="12" x14ac:dyDescent="0.2">
      <c r="A298" s="124" t="s">
        <v>190</v>
      </c>
      <c r="B298" s="146" t="s">
        <v>191</v>
      </c>
      <c r="C298" s="125" t="s">
        <v>192</v>
      </c>
      <c r="D298" s="124" t="s">
        <v>261</v>
      </c>
      <c r="E298" s="126">
        <v>0</v>
      </c>
      <c r="F298" s="127">
        <v>10</v>
      </c>
      <c r="G298" s="128">
        <v>0</v>
      </c>
      <c r="H298" s="129">
        <v>0</v>
      </c>
    </row>
    <row r="299" spans="1:8" s="118" customFormat="1" ht="12" x14ac:dyDescent="0.2">
      <c r="A299" s="124" t="s">
        <v>196</v>
      </c>
      <c r="B299" s="146" t="s">
        <v>197</v>
      </c>
      <c r="C299" s="125" t="s">
        <v>192</v>
      </c>
      <c r="D299" s="124" t="s">
        <v>54</v>
      </c>
      <c r="E299" s="126">
        <v>0</v>
      </c>
      <c r="F299" s="135">
        <v>830</v>
      </c>
      <c r="G299" s="128">
        <v>324</v>
      </c>
      <c r="H299" s="129">
        <v>0.39036144578313253</v>
      </c>
    </row>
    <row r="300" spans="1:8" s="118" customFormat="1" ht="12" x14ac:dyDescent="0.2">
      <c r="A300" s="124" t="s">
        <v>196</v>
      </c>
      <c r="B300" s="146" t="s">
        <v>197</v>
      </c>
      <c r="C300" s="125" t="s">
        <v>192</v>
      </c>
      <c r="D300" s="124" t="s">
        <v>261</v>
      </c>
      <c r="E300" s="126">
        <v>0</v>
      </c>
      <c r="F300" s="127">
        <v>50</v>
      </c>
      <c r="G300" s="128" t="s">
        <v>447</v>
      </c>
      <c r="H300" s="129" t="s">
        <v>447</v>
      </c>
    </row>
    <row r="301" spans="1:8" s="118" customFormat="1" ht="12" x14ac:dyDescent="0.2">
      <c r="A301" s="124" t="s">
        <v>304</v>
      </c>
      <c r="B301" s="146" t="s">
        <v>362</v>
      </c>
      <c r="C301" s="125" t="s">
        <v>322</v>
      </c>
      <c r="D301" s="124" t="s">
        <v>54</v>
      </c>
      <c r="E301" s="126">
        <v>0</v>
      </c>
      <c r="F301" s="135">
        <v>0.23</v>
      </c>
      <c r="G301" s="128">
        <v>0.14000000000000001</v>
      </c>
      <c r="H301" s="129">
        <v>0.60869565217391308</v>
      </c>
    </row>
    <row r="302" spans="1:8" s="118" customFormat="1" ht="12" x14ac:dyDescent="0.2">
      <c r="A302" s="124" t="s">
        <v>305</v>
      </c>
      <c r="B302" s="146" t="s">
        <v>363</v>
      </c>
      <c r="C302" s="125" t="s">
        <v>313</v>
      </c>
      <c r="D302" s="124" t="s">
        <v>237</v>
      </c>
      <c r="E302" s="126">
        <v>0</v>
      </c>
      <c r="F302" s="127">
        <v>0.12</v>
      </c>
      <c r="G302" s="128" t="s">
        <v>447</v>
      </c>
      <c r="H302" s="129" t="s">
        <v>447</v>
      </c>
    </row>
    <row r="303" spans="1:8" s="118" customFormat="1" ht="12" x14ac:dyDescent="0.2">
      <c r="A303" s="124" t="s">
        <v>306</v>
      </c>
      <c r="B303" s="146" t="s">
        <v>364</v>
      </c>
      <c r="C303" s="125" t="s">
        <v>313</v>
      </c>
      <c r="D303" s="124" t="s">
        <v>219</v>
      </c>
      <c r="E303" s="126">
        <v>0</v>
      </c>
      <c r="F303" s="127">
        <v>0.32</v>
      </c>
      <c r="G303" s="128" t="s">
        <v>447</v>
      </c>
      <c r="H303" s="129" t="s">
        <v>447</v>
      </c>
    </row>
    <row r="304" spans="1:8" s="118" customFormat="1" ht="12" x14ac:dyDescent="0.2">
      <c r="A304" s="124" t="s">
        <v>306</v>
      </c>
      <c r="B304" s="146" t="s">
        <v>364</v>
      </c>
      <c r="C304" s="125" t="s">
        <v>313</v>
      </c>
      <c r="D304" s="124" t="s">
        <v>222</v>
      </c>
      <c r="E304" s="126">
        <v>0</v>
      </c>
      <c r="F304" s="127">
        <v>0.32</v>
      </c>
      <c r="G304" s="128" t="s">
        <v>447</v>
      </c>
      <c r="H304" s="129" t="s">
        <v>447</v>
      </c>
    </row>
    <row r="305" spans="1:8" s="118" customFormat="1" ht="12" x14ac:dyDescent="0.2">
      <c r="A305" s="124" t="s">
        <v>306</v>
      </c>
      <c r="B305" s="146" t="s">
        <v>364</v>
      </c>
      <c r="C305" s="125" t="s">
        <v>313</v>
      </c>
      <c r="D305" s="124" t="s">
        <v>223</v>
      </c>
      <c r="E305" s="126">
        <v>0</v>
      </c>
      <c r="F305" s="127">
        <v>0.17</v>
      </c>
      <c r="G305" s="128" t="s">
        <v>447</v>
      </c>
      <c r="H305" s="129" t="s">
        <v>447</v>
      </c>
    </row>
    <row r="306" spans="1:8" s="118" customFormat="1" ht="12" x14ac:dyDescent="0.2">
      <c r="A306" s="124" t="s">
        <v>306</v>
      </c>
      <c r="B306" s="146" t="s">
        <v>364</v>
      </c>
      <c r="C306" s="125" t="s">
        <v>313</v>
      </c>
      <c r="D306" s="124" t="s">
        <v>224</v>
      </c>
      <c r="E306" s="126">
        <v>0</v>
      </c>
      <c r="F306" s="127">
        <v>22.91</v>
      </c>
      <c r="G306" s="128" t="s">
        <v>447</v>
      </c>
      <c r="H306" s="129" t="s">
        <v>447</v>
      </c>
    </row>
    <row r="307" spans="1:8" s="118" customFormat="1" ht="12" x14ac:dyDescent="0.2">
      <c r="A307" s="124" t="s">
        <v>306</v>
      </c>
      <c r="B307" s="146" t="s">
        <v>364</v>
      </c>
      <c r="C307" s="125" t="s">
        <v>313</v>
      </c>
      <c r="D307" s="124" t="s">
        <v>225</v>
      </c>
      <c r="E307" s="126">
        <v>0</v>
      </c>
      <c r="F307" s="127">
        <v>7.0000000000000007E-2</v>
      </c>
      <c r="G307" s="128" t="s">
        <v>447</v>
      </c>
      <c r="H307" s="129" t="s">
        <v>447</v>
      </c>
    </row>
    <row r="308" spans="1:8" s="118" customFormat="1" ht="12" x14ac:dyDescent="0.2">
      <c r="A308" s="124" t="s">
        <v>306</v>
      </c>
      <c r="B308" s="146" t="s">
        <v>364</v>
      </c>
      <c r="C308" s="125" t="s">
        <v>313</v>
      </c>
      <c r="D308" s="124" t="s">
        <v>226</v>
      </c>
      <c r="E308" s="126">
        <v>0</v>
      </c>
      <c r="F308" s="127">
        <v>0.03</v>
      </c>
      <c r="G308" s="128" t="s">
        <v>447</v>
      </c>
      <c r="H308" s="129" t="s">
        <v>447</v>
      </c>
    </row>
    <row r="309" spans="1:8" s="118" customFormat="1" ht="12" x14ac:dyDescent="0.2">
      <c r="A309" s="124" t="s">
        <v>306</v>
      </c>
      <c r="B309" s="146" t="s">
        <v>364</v>
      </c>
      <c r="C309" s="125" t="s">
        <v>313</v>
      </c>
      <c r="D309" s="124" t="s">
        <v>228</v>
      </c>
      <c r="E309" s="126">
        <v>0</v>
      </c>
      <c r="F309" s="127">
        <v>0</v>
      </c>
      <c r="G309" s="128" t="s">
        <v>447</v>
      </c>
      <c r="H309" s="129" t="s">
        <v>447</v>
      </c>
    </row>
    <row r="310" spans="1:8" s="118" customFormat="1" ht="12" x14ac:dyDescent="0.2">
      <c r="A310" s="124" t="s">
        <v>306</v>
      </c>
      <c r="B310" s="146" t="s">
        <v>364</v>
      </c>
      <c r="C310" s="125" t="s">
        <v>313</v>
      </c>
      <c r="D310" s="124" t="s">
        <v>229</v>
      </c>
      <c r="E310" s="126">
        <v>0</v>
      </c>
      <c r="F310" s="127">
        <v>10.25</v>
      </c>
      <c r="G310" s="128" t="s">
        <v>447</v>
      </c>
      <c r="H310" s="129" t="s">
        <v>447</v>
      </c>
    </row>
    <row r="311" spans="1:8" s="118" customFormat="1" ht="12" x14ac:dyDescent="0.2">
      <c r="A311" s="124" t="s">
        <v>306</v>
      </c>
      <c r="B311" s="146" t="s">
        <v>364</v>
      </c>
      <c r="C311" s="125" t="s">
        <v>313</v>
      </c>
      <c r="D311" s="124" t="s">
        <v>231</v>
      </c>
      <c r="E311" s="126">
        <v>0</v>
      </c>
      <c r="F311" s="127">
        <v>0.37</v>
      </c>
      <c r="G311" s="128" t="s">
        <v>447</v>
      </c>
      <c r="H311" s="129" t="s">
        <v>447</v>
      </c>
    </row>
    <row r="312" spans="1:8" s="118" customFormat="1" ht="12" x14ac:dyDescent="0.2">
      <c r="A312" s="124" t="s">
        <v>307</v>
      </c>
      <c r="B312" s="146" t="s">
        <v>365</v>
      </c>
      <c r="C312" s="125" t="s">
        <v>313</v>
      </c>
      <c r="D312" s="124" t="s">
        <v>241</v>
      </c>
      <c r="E312" s="126">
        <v>0</v>
      </c>
      <c r="F312" s="127"/>
      <c r="G312" s="128" t="s">
        <v>447</v>
      </c>
      <c r="H312" s="129" t="s">
        <v>447</v>
      </c>
    </row>
    <row r="313" spans="1:8" s="118" customFormat="1" ht="12" x14ac:dyDescent="0.2">
      <c r="A313" s="124" t="s">
        <v>307</v>
      </c>
      <c r="B313" s="146" t="s">
        <v>365</v>
      </c>
      <c r="C313" s="125" t="s">
        <v>313</v>
      </c>
      <c r="D313" s="124" t="s">
        <v>242</v>
      </c>
      <c r="E313" s="126">
        <v>0</v>
      </c>
      <c r="F313" s="127"/>
      <c r="G313" s="128" t="s">
        <v>447</v>
      </c>
      <c r="H313" s="129" t="s">
        <v>447</v>
      </c>
    </row>
    <row r="314" spans="1:8" s="118" customFormat="1" ht="12" x14ac:dyDescent="0.2">
      <c r="A314" s="124" t="s">
        <v>308</v>
      </c>
      <c r="B314" s="146" t="s">
        <v>366</v>
      </c>
      <c r="C314" s="125" t="s">
        <v>313</v>
      </c>
      <c r="D314" s="124" t="s">
        <v>245</v>
      </c>
      <c r="E314" s="126">
        <v>0</v>
      </c>
      <c r="F314" s="127">
        <v>1.03</v>
      </c>
      <c r="G314" s="128" t="s">
        <v>447</v>
      </c>
      <c r="H314" s="129" t="s">
        <v>447</v>
      </c>
    </row>
    <row r="315" spans="1:8" s="118" customFormat="1" ht="12" x14ac:dyDescent="0.2">
      <c r="A315" s="124" t="s">
        <v>308</v>
      </c>
      <c r="B315" s="146" t="s">
        <v>366</v>
      </c>
      <c r="C315" s="125" t="s">
        <v>313</v>
      </c>
      <c r="D315" s="124" t="s">
        <v>246</v>
      </c>
      <c r="E315" s="126">
        <v>0</v>
      </c>
      <c r="F315" s="127">
        <v>0.01</v>
      </c>
      <c r="G315" s="128" t="s">
        <v>447</v>
      </c>
      <c r="H315" s="129" t="s">
        <v>447</v>
      </c>
    </row>
    <row r="316" spans="1:8" s="118" customFormat="1" ht="12" x14ac:dyDescent="0.2">
      <c r="A316" s="124" t="s">
        <v>308</v>
      </c>
      <c r="B316" s="146" t="s">
        <v>366</v>
      </c>
      <c r="C316" s="125" t="s">
        <v>313</v>
      </c>
      <c r="D316" s="124" t="s">
        <v>250</v>
      </c>
      <c r="E316" s="126">
        <v>0</v>
      </c>
      <c r="F316" s="127"/>
      <c r="G316" s="128" t="s">
        <v>447</v>
      </c>
      <c r="H316" s="129" t="s">
        <v>447</v>
      </c>
    </row>
    <row r="317" spans="1:8" s="118" customFormat="1" ht="12" x14ac:dyDescent="0.2">
      <c r="A317" s="124" t="s">
        <v>308</v>
      </c>
      <c r="B317" s="146" t="s">
        <v>366</v>
      </c>
      <c r="C317" s="125" t="s">
        <v>313</v>
      </c>
      <c r="D317" s="124" t="s">
        <v>251</v>
      </c>
      <c r="E317" s="126">
        <v>0</v>
      </c>
      <c r="F317" s="127"/>
      <c r="G317" s="128" t="s">
        <v>447</v>
      </c>
      <c r="H317" s="129" t="s">
        <v>447</v>
      </c>
    </row>
    <row r="318" spans="1:8" s="118" customFormat="1" ht="12" x14ac:dyDescent="0.2">
      <c r="A318" s="124" t="s">
        <v>309</v>
      </c>
      <c r="B318" s="146" t="s">
        <v>367</v>
      </c>
      <c r="C318" s="125" t="s">
        <v>313</v>
      </c>
      <c r="D318" s="124" t="s">
        <v>254</v>
      </c>
      <c r="E318" s="126">
        <v>0</v>
      </c>
      <c r="F318" s="127">
        <v>0.4</v>
      </c>
      <c r="G318" s="128" t="s">
        <v>447</v>
      </c>
      <c r="H318" s="129" t="s">
        <v>447</v>
      </c>
    </row>
    <row r="319" spans="1:8" s="118" customFormat="1" ht="12" x14ac:dyDescent="0.2">
      <c r="A319" s="124" t="s">
        <v>309</v>
      </c>
      <c r="B319" s="146" t="s">
        <v>367</v>
      </c>
      <c r="C319" s="125" t="s">
        <v>313</v>
      </c>
      <c r="D319" s="124" t="s">
        <v>114</v>
      </c>
      <c r="E319" s="126">
        <v>0</v>
      </c>
      <c r="F319" s="127">
        <v>0.04</v>
      </c>
      <c r="G319" s="128" t="s">
        <v>447</v>
      </c>
      <c r="H319" s="129" t="s">
        <v>447</v>
      </c>
    </row>
    <row r="320" spans="1:8" s="118" customFormat="1" ht="12" x14ac:dyDescent="0.2">
      <c r="A320" s="124" t="s">
        <v>309</v>
      </c>
      <c r="B320" s="146" t="s">
        <v>367</v>
      </c>
      <c r="C320" s="125" t="s">
        <v>313</v>
      </c>
      <c r="D320" s="124" t="s">
        <v>113</v>
      </c>
      <c r="E320" s="126">
        <v>0</v>
      </c>
      <c r="F320" s="127">
        <v>0.09</v>
      </c>
      <c r="G320" s="128" t="s">
        <v>447</v>
      </c>
      <c r="H320" s="129" t="s">
        <v>447</v>
      </c>
    </row>
    <row r="321" spans="1:8" s="118" customFormat="1" ht="12" x14ac:dyDescent="0.2">
      <c r="A321" s="124" t="s">
        <v>310</v>
      </c>
      <c r="B321" s="146" t="s">
        <v>368</v>
      </c>
      <c r="C321" s="125" t="s">
        <v>313</v>
      </c>
      <c r="D321" s="124" t="s">
        <v>260</v>
      </c>
      <c r="E321" s="126">
        <v>0</v>
      </c>
      <c r="F321" s="127">
        <v>0.02</v>
      </c>
      <c r="G321" s="128" t="s">
        <v>447</v>
      </c>
      <c r="H321" s="129" t="s">
        <v>447</v>
      </c>
    </row>
    <row r="322" spans="1:8" s="118" customFormat="1" ht="12" x14ac:dyDescent="0.2">
      <c r="A322" s="124" t="s">
        <v>257</v>
      </c>
      <c r="B322" s="146" t="s">
        <v>258</v>
      </c>
      <c r="C322" s="125" t="s">
        <v>134</v>
      </c>
      <c r="D322" s="124" t="s">
        <v>256</v>
      </c>
      <c r="E322" s="126">
        <v>0</v>
      </c>
      <c r="F322" s="127">
        <v>4198550</v>
      </c>
      <c r="G322" s="128">
        <v>2047784.6419665187</v>
      </c>
      <c r="H322" s="129">
        <v>0.48773615699861111</v>
      </c>
    </row>
    <row r="323" spans="1:8" s="118" customFormat="1" ht="12" x14ac:dyDescent="0.2">
      <c r="A323" s="124" t="s">
        <v>311</v>
      </c>
      <c r="B323" s="146" t="s">
        <v>369</v>
      </c>
      <c r="C323" s="125" t="s">
        <v>269</v>
      </c>
      <c r="D323" s="124" t="s">
        <v>64</v>
      </c>
      <c r="E323" s="126">
        <v>0</v>
      </c>
      <c r="F323" s="127">
        <v>460</v>
      </c>
      <c r="G323" s="128" t="s">
        <v>447</v>
      </c>
      <c r="H323" s="129" t="s">
        <v>447</v>
      </c>
    </row>
    <row r="324" spans="1:8" s="118" customFormat="1" ht="12" x14ac:dyDescent="0.2">
      <c r="A324" s="124" t="s">
        <v>311</v>
      </c>
      <c r="B324" s="146" t="s">
        <v>369</v>
      </c>
      <c r="C324" s="125" t="s">
        <v>269</v>
      </c>
      <c r="D324" s="124" t="s">
        <v>65</v>
      </c>
      <c r="E324" s="126">
        <v>0</v>
      </c>
      <c r="F324" s="127">
        <v>640</v>
      </c>
      <c r="G324" s="128" t="s">
        <v>447</v>
      </c>
      <c r="H324" s="129" t="s">
        <v>447</v>
      </c>
    </row>
    <row r="325" spans="1:8" s="118" customFormat="1" ht="12" x14ac:dyDescent="0.2">
      <c r="A325" s="124" t="s">
        <v>267</v>
      </c>
      <c r="B325" s="146" t="s">
        <v>268</v>
      </c>
      <c r="C325" s="125" t="s">
        <v>269</v>
      </c>
      <c r="D325" s="124" t="s">
        <v>261</v>
      </c>
      <c r="E325" s="126">
        <v>0</v>
      </c>
      <c r="F325" s="127">
        <v>750</v>
      </c>
      <c r="G325" s="128">
        <v>833.5</v>
      </c>
      <c r="H325" s="129">
        <v>1.1113333333333333</v>
      </c>
    </row>
    <row r="326" spans="1:8" s="118" customFormat="1" ht="12" x14ac:dyDescent="0.2">
      <c r="A326" s="124" t="s">
        <v>176</v>
      </c>
      <c r="B326" s="146" t="s">
        <v>177</v>
      </c>
      <c r="C326" s="125" t="s">
        <v>171</v>
      </c>
      <c r="D326" s="124" t="s">
        <v>168</v>
      </c>
      <c r="E326" s="126">
        <v>0</v>
      </c>
      <c r="F326" s="135">
        <v>3330</v>
      </c>
      <c r="G326" s="128">
        <v>2176</v>
      </c>
      <c r="H326" s="129">
        <v>0.6534534534534534</v>
      </c>
    </row>
  </sheetData>
  <mergeCells count="2">
    <mergeCell ref="A1:B1"/>
    <mergeCell ref="B3:G4"/>
  </mergeCells>
  <pageMargins left="0.70866141732283472" right="0.31496062992125984" top="0.78740157480314965" bottom="0.78740157480314965" header="0.31496062992125984" footer="0.31496062992125984"/>
  <pageSetup paperSize="8" scale="53" fitToHeight="2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90" workbookViewId="0">
      <selection activeCell="H21" sqref="H21"/>
    </sheetView>
  </sheetViews>
  <sheetFormatPr defaultRowHeight="12.75" x14ac:dyDescent="0.2"/>
  <cols>
    <col min="1" max="1" width="9.85546875" customWidth="1"/>
    <col min="2" max="2" width="10.7109375" customWidth="1"/>
    <col min="3" max="3" width="72.5703125" customWidth="1"/>
    <col min="4" max="4" width="17.5703125" customWidth="1"/>
    <col min="5" max="5" width="15.140625" customWidth="1"/>
    <col min="6" max="6" width="14.5703125" bestFit="1" customWidth="1"/>
    <col min="7" max="7" width="2.85546875" customWidth="1"/>
    <col min="8" max="8" width="11.85546875" bestFit="1" customWidth="1"/>
    <col min="9" max="9" width="11.140625" bestFit="1" customWidth="1"/>
    <col min="10" max="10" width="15.28515625" customWidth="1"/>
    <col min="11" max="15" width="1.5703125" customWidth="1"/>
  </cols>
  <sheetData>
    <row r="1" spans="1:7" ht="18" x14ac:dyDescent="0.2">
      <c r="A1" s="2" t="s">
        <v>399</v>
      </c>
    </row>
    <row r="2" spans="1:7" s="57" customFormat="1" ht="12" x14ac:dyDescent="0.2">
      <c r="A2" s="150"/>
    </row>
    <row r="3" spans="1:7" s="57" customFormat="1" thickBot="1" x14ac:dyDescent="0.25">
      <c r="A3" s="151" t="s">
        <v>67</v>
      </c>
    </row>
    <row r="4" spans="1:7" s="57" customFormat="1" ht="14.25" customHeight="1" x14ac:dyDescent="0.2">
      <c r="B4" s="248" t="s">
        <v>402</v>
      </c>
      <c r="C4" s="249"/>
      <c r="D4" s="249"/>
      <c r="E4" s="249"/>
      <c r="F4" s="250"/>
    </row>
    <row r="5" spans="1:7" s="57" customFormat="1" ht="14.25" customHeight="1" thickBot="1" x14ac:dyDescent="0.25">
      <c r="B5" s="251"/>
      <c r="C5" s="252"/>
      <c r="D5" s="252"/>
      <c r="E5" s="252"/>
      <c r="F5" s="253"/>
    </row>
    <row r="6" spans="1:7" s="57" customFormat="1" ht="12" x14ac:dyDescent="0.2"/>
    <row r="7" spans="1:7" s="57" customFormat="1" ht="12" x14ac:dyDescent="0.2"/>
    <row r="8" spans="1:7" ht="15.75" thickBot="1" x14ac:dyDescent="0.3">
      <c r="A8" s="15" t="s">
        <v>16</v>
      </c>
      <c r="B8" s="7"/>
      <c r="C8" s="7"/>
      <c r="D8" s="7"/>
      <c r="E8" s="7"/>
      <c r="F8" s="7"/>
    </row>
    <row r="9" spans="1:7" s="19" customFormat="1" ht="24" x14ac:dyDescent="0.2">
      <c r="A9" s="16" t="s">
        <v>9</v>
      </c>
      <c r="B9" s="17" t="s">
        <v>17</v>
      </c>
      <c r="C9" s="17" t="s">
        <v>18</v>
      </c>
      <c r="D9" s="102" t="s">
        <v>83</v>
      </c>
      <c r="E9" s="17" t="s">
        <v>400</v>
      </c>
      <c r="F9" s="18" t="s">
        <v>82</v>
      </c>
    </row>
    <row r="10" spans="1:7" s="23" customFormat="1" ht="11.25" x14ac:dyDescent="0.2">
      <c r="A10" s="20" t="s">
        <v>19</v>
      </c>
      <c r="B10" s="21">
        <v>92501</v>
      </c>
      <c r="C10" s="22" t="s">
        <v>46</v>
      </c>
      <c r="D10" s="107">
        <v>560116864.88000071</v>
      </c>
      <c r="E10" s="152">
        <f>D10/F10</f>
        <v>0.69669552302760407</v>
      </c>
      <c r="F10" s="108">
        <v>803962199.22000003</v>
      </c>
      <c r="G10" s="39"/>
    </row>
    <row r="11" spans="1:7" s="23" customFormat="1" ht="22.5" x14ac:dyDescent="0.2">
      <c r="A11" s="20" t="s">
        <v>19</v>
      </c>
      <c r="B11" s="21">
        <v>93703</v>
      </c>
      <c r="C11" s="22" t="s">
        <v>20</v>
      </c>
      <c r="D11" s="109">
        <v>6471</v>
      </c>
      <c r="E11" s="152">
        <f t="shared" ref="E11:E23" si="0">D11/F11</f>
        <v>1.0470873786407766</v>
      </c>
      <c r="F11" s="108">
        <v>6180</v>
      </c>
      <c r="G11" s="39"/>
    </row>
    <row r="12" spans="1:7" s="23" customFormat="1" ht="11.25" x14ac:dyDescent="0.2">
      <c r="A12" s="20" t="s">
        <v>21</v>
      </c>
      <c r="B12" s="21">
        <v>92501</v>
      </c>
      <c r="C12" s="22" t="s">
        <v>46</v>
      </c>
      <c r="D12" s="107">
        <v>274271904.26999998</v>
      </c>
      <c r="E12" s="152">
        <f t="shared" si="0"/>
        <v>0.61185998607602343</v>
      </c>
      <c r="F12" s="108">
        <v>448259259.49000001</v>
      </c>
      <c r="G12" s="39"/>
    </row>
    <row r="13" spans="1:7" s="23" customFormat="1" ht="24" customHeight="1" x14ac:dyDescent="0.2">
      <c r="A13" s="20" t="s">
        <v>21</v>
      </c>
      <c r="B13" s="21">
        <v>93104</v>
      </c>
      <c r="C13" s="22" t="s">
        <v>131</v>
      </c>
      <c r="D13" s="109">
        <v>0</v>
      </c>
      <c r="E13" s="152">
        <f t="shared" si="0"/>
        <v>0</v>
      </c>
      <c r="F13" s="108">
        <v>9</v>
      </c>
      <c r="G13" s="39"/>
    </row>
    <row r="14" spans="1:7" s="23" customFormat="1" ht="11.25" x14ac:dyDescent="0.2">
      <c r="A14" s="20" t="s">
        <v>21</v>
      </c>
      <c r="B14" s="21">
        <v>92702</v>
      </c>
      <c r="C14" s="22" t="s">
        <v>22</v>
      </c>
      <c r="D14" s="109">
        <v>1014</v>
      </c>
      <c r="E14" s="152">
        <f t="shared" si="0"/>
        <v>0.78</v>
      </c>
      <c r="F14" s="108">
        <v>1300</v>
      </c>
      <c r="G14" s="39"/>
    </row>
    <row r="15" spans="1:7" s="23" customFormat="1" ht="11.25" x14ac:dyDescent="0.2">
      <c r="A15" s="20" t="s">
        <v>21</v>
      </c>
      <c r="B15" s="21"/>
      <c r="C15" s="22" t="s">
        <v>382</v>
      </c>
      <c r="D15" s="109">
        <v>4215</v>
      </c>
      <c r="E15" s="152">
        <f t="shared" si="0"/>
        <v>0.87812500000000004</v>
      </c>
      <c r="F15" s="108">
        <v>4800</v>
      </c>
      <c r="G15" s="39"/>
    </row>
    <row r="16" spans="1:7" s="23" customFormat="1" ht="11.25" x14ac:dyDescent="0.2">
      <c r="A16" s="20" t="s">
        <v>23</v>
      </c>
      <c r="B16" s="21">
        <v>92501</v>
      </c>
      <c r="C16" s="22" t="s">
        <v>46</v>
      </c>
      <c r="D16" s="107">
        <v>2035626067.79</v>
      </c>
      <c r="E16" s="152">
        <f t="shared" si="0"/>
        <v>0.96638807166797536</v>
      </c>
      <c r="F16" s="108">
        <v>2106427146.0599999</v>
      </c>
      <c r="G16" s="39"/>
    </row>
    <row r="17" spans="1:12" s="23" customFormat="1" ht="22.5" x14ac:dyDescent="0.2">
      <c r="A17" s="20" t="s">
        <v>23</v>
      </c>
      <c r="B17" s="21">
        <v>93004</v>
      </c>
      <c r="C17" s="22" t="s">
        <v>24</v>
      </c>
      <c r="D17" s="107">
        <v>1210836</v>
      </c>
      <c r="E17" s="152">
        <f t="shared" si="0"/>
        <v>0.89130364372469639</v>
      </c>
      <c r="F17" s="108">
        <v>1358500</v>
      </c>
      <c r="G17" s="39"/>
    </row>
    <row r="18" spans="1:12" s="23" customFormat="1" ht="11.25" x14ac:dyDescent="0.2">
      <c r="A18" s="20" t="s">
        <v>25</v>
      </c>
      <c r="B18" s="21">
        <v>92501</v>
      </c>
      <c r="C18" s="22" t="s">
        <v>46</v>
      </c>
      <c r="D18" s="107">
        <v>8121434.3300000001</v>
      </c>
      <c r="E18" s="152">
        <f t="shared" si="0"/>
        <v>0.65748048510252055</v>
      </c>
      <c r="F18" s="108">
        <v>12352358</v>
      </c>
      <c r="G18" s="39"/>
    </row>
    <row r="19" spans="1:12" s="23" customFormat="1" ht="26.25" customHeight="1" x14ac:dyDescent="0.2">
      <c r="A19" s="20" t="s">
        <v>25</v>
      </c>
      <c r="B19" s="21">
        <v>93003</v>
      </c>
      <c r="C19" s="22" t="s">
        <v>26</v>
      </c>
      <c r="D19" s="107">
        <v>189</v>
      </c>
      <c r="E19" s="152">
        <f t="shared" si="0"/>
        <v>0.20543478260869566</v>
      </c>
      <c r="F19" s="108">
        <v>920</v>
      </c>
      <c r="G19" s="39"/>
    </row>
    <row r="20" spans="1:12" s="23" customFormat="1" ht="11.25" x14ac:dyDescent="0.2">
      <c r="A20" s="20" t="s">
        <v>25</v>
      </c>
      <c r="B20" s="21">
        <v>92702</v>
      </c>
      <c r="C20" s="22" t="s">
        <v>22</v>
      </c>
      <c r="D20" s="109">
        <v>16</v>
      </c>
      <c r="E20" s="152">
        <f t="shared" si="0"/>
        <v>0.4</v>
      </c>
      <c r="F20" s="108">
        <v>40</v>
      </c>
      <c r="G20" s="39"/>
    </row>
    <row r="21" spans="1:12" s="23" customFormat="1" ht="11.25" x14ac:dyDescent="0.2">
      <c r="A21" s="20" t="s">
        <v>27</v>
      </c>
      <c r="B21" s="21">
        <v>92501</v>
      </c>
      <c r="C21" s="22" t="s">
        <v>46</v>
      </c>
      <c r="D21" s="107">
        <v>103100252.42</v>
      </c>
      <c r="E21" s="152">
        <f t="shared" si="0"/>
        <v>0.40192969481072199</v>
      </c>
      <c r="F21" s="108">
        <v>256513150.81</v>
      </c>
      <c r="G21" s="39"/>
    </row>
    <row r="22" spans="1:12" s="23" customFormat="1" ht="11.25" x14ac:dyDescent="0.2">
      <c r="A22" s="20" t="s">
        <v>27</v>
      </c>
      <c r="B22" s="21">
        <v>93501</v>
      </c>
      <c r="C22" s="22" t="s">
        <v>28</v>
      </c>
      <c r="D22" s="109">
        <v>6130460</v>
      </c>
      <c r="E22" s="152">
        <f t="shared" si="0"/>
        <v>1.1566905660377358</v>
      </c>
      <c r="F22" s="108">
        <v>5300000</v>
      </c>
      <c r="G22" s="39"/>
    </row>
    <row r="23" spans="1:12" s="23" customFormat="1" ht="12" thickBot="1" x14ac:dyDescent="0.25">
      <c r="A23" s="24" t="s">
        <v>27</v>
      </c>
      <c r="B23" s="25">
        <v>92703</v>
      </c>
      <c r="C23" s="26" t="s">
        <v>29</v>
      </c>
      <c r="D23" s="110">
        <v>539</v>
      </c>
      <c r="E23" s="153">
        <f t="shared" si="0"/>
        <v>0.56145833333333328</v>
      </c>
      <c r="F23" s="111">
        <v>960</v>
      </c>
      <c r="G23" s="39"/>
    </row>
    <row r="24" spans="1:12" x14ac:dyDescent="0.2">
      <c r="A24" s="42"/>
      <c r="B24" s="42"/>
      <c r="C24" s="42"/>
      <c r="D24" s="42"/>
      <c r="E24" s="42"/>
      <c r="F24" s="42"/>
    </row>
    <row r="25" spans="1:12" s="42" customFormat="1" x14ac:dyDescent="0.2">
      <c r="E25" s="154"/>
    </row>
    <row r="26" spans="1:12" s="41" customFormat="1" x14ac:dyDescent="0.2">
      <c r="G26" s="40"/>
      <c r="H26" s="148"/>
      <c r="I26" s="148"/>
      <c r="J26" s="148"/>
      <c r="K26" s="148"/>
      <c r="L26" s="148"/>
    </row>
    <row r="27" spans="1:12" s="40" customFormat="1" x14ac:dyDescent="0.2">
      <c r="A27" s="155"/>
      <c r="B27" s="156"/>
      <c r="C27" s="156"/>
      <c r="D27" s="156"/>
      <c r="H27" s="40" t="s">
        <v>17</v>
      </c>
      <c r="I27" s="40" t="s">
        <v>401</v>
      </c>
      <c r="J27" s="40" t="s">
        <v>82</v>
      </c>
      <c r="K27" s="148"/>
      <c r="L27" s="148"/>
    </row>
    <row r="28" spans="1:12" s="40" customFormat="1" x14ac:dyDescent="0.2">
      <c r="A28" s="157"/>
      <c r="B28" s="158"/>
      <c r="C28" s="159"/>
      <c r="D28" s="149"/>
      <c r="H28" s="40" t="s">
        <v>84</v>
      </c>
      <c r="I28" s="45">
        <f t="shared" ref="I28:I41" si="1">D10/F10</f>
        <v>0.69669552302760407</v>
      </c>
      <c r="J28" s="45">
        <v>1</v>
      </c>
      <c r="K28" s="148"/>
      <c r="L28" s="148"/>
    </row>
    <row r="29" spans="1:12" s="40" customFormat="1" x14ac:dyDescent="0.2">
      <c r="A29" s="157"/>
      <c r="B29" s="160"/>
      <c r="C29" s="159"/>
      <c r="D29" s="149"/>
      <c r="H29" s="40" t="s">
        <v>85</v>
      </c>
      <c r="I29" s="45">
        <f t="shared" si="1"/>
        <v>1.0470873786407766</v>
      </c>
      <c r="J29" s="45">
        <v>1</v>
      </c>
      <c r="K29" s="148"/>
      <c r="L29" s="148"/>
    </row>
    <row r="30" spans="1:12" s="40" customFormat="1" x14ac:dyDescent="0.2">
      <c r="A30" s="157"/>
      <c r="B30" s="160"/>
      <c r="C30" s="159"/>
      <c r="D30" s="149"/>
      <c r="H30" s="40" t="s">
        <v>86</v>
      </c>
      <c r="I30" s="45">
        <f t="shared" si="1"/>
        <v>0.61185998607602343</v>
      </c>
      <c r="J30" s="45">
        <v>1</v>
      </c>
      <c r="K30" s="148"/>
      <c r="L30" s="148"/>
    </row>
    <row r="31" spans="1:12" s="40" customFormat="1" x14ac:dyDescent="0.2">
      <c r="A31" s="157"/>
      <c r="B31" s="160"/>
      <c r="C31" s="159"/>
      <c r="D31" s="149"/>
      <c r="H31" s="40" t="s">
        <v>87</v>
      </c>
      <c r="I31" s="45">
        <f t="shared" si="1"/>
        <v>0</v>
      </c>
      <c r="J31" s="45">
        <v>1</v>
      </c>
      <c r="K31" s="148"/>
      <c r="L31" s="148"/>
    </row>
    <row r="32" spans="1:12" s="40" customFormat="1" x14ac:dyDescent="0.2">
      <c r="A32" s="157"/>
      <c r="B32" s="160"/>
      <c r="C32" s="159"/>
      <c r="D32" s="149"/>
      <c r="H32" s="40" t="s">
        <v>88</v>
      </c>
      <c r="I32" s="45">
        <f t="shared" si="1"/>
        <v>0.78</v>
      </c>
      <c r="J32" s="45">
        <v>1</v>
      </c>
      <c r="K32" s="148"/>
      <c r="L32" s="148"/>
    </row>
    <row r="33" spans="1:12" s="40" customFormat="1" x14ac:dyDescent="0.2">
      <c r="A33" s="157"/>
      <c r="B33" s="160"/>
      <c r="C33" s="159"/>
      <c r="D33" s="149"/>
      <c r="H33" s="40" t="s">
        <v>403</v>
      </c>
      <c r="I33" s="45">
        <f t="shared" si="1"/>
        <v>0.87812500000000004</v>
      </c>
      <c r="J33" s="45">
        <v>2</v>
      </c>
      <c r="K33" s="148"/>
      <c r="L33" s="148"/>
    </row>
    <row r="34" spans="1:12" s="40" customFormat="1" x14ac:dyDescent="0.2">
      <c r="A34" s="157"/>
      <c r="B34" s="160"/>
      <c r="C34" s="159"/>
      <c r="D34" s="149"/>
      <c r="H34" s="40" t="s">
        <v>89</v>
      </c>
      <c r="I34" s="45">
        <f t="shared" si="1"/>
        <v>0.96638807166797536</v>
      </c>
      <c r="J34" s="45">
        <v>1</v>
      </c>
      <c r="K34" s="148"/>
      <c r="L34" s="148"/>
    </row>
    <row r="35" spans="1:12" s="40" customFormat="1" x14ac:dyDescent="0.2">
      <c r="A35" s="157"/>
      <c r="B35" s="160"/>
      <c r="C35" s="159"/>
      <c r="D35" s="149"/>
      <c r="H35" s="40" t="s">
        <v>90</v>
      </c>
      <c r="I35" s="45">
        <f t="shared" si="1"/>
        <v>0.89130364372469639</v>
      </c>
      <c r="J35" s="45">
        <v>1</v>
      </c>
      <c r="K35" s="148"/>
      <c r="L35" s="148"/>
    </row>
    <row r="36" spans="1:12" s="40" customFormat="1" x14ac:dyDescent="0.2">
      <c r="A36" s="157"/>
      <c r="B36" s="160"/>
      <c r="C36" s="159"/>
      <c r="D36" s="149"/>
      <c r="H36" s="40" t="s">
        <v>91</v>
      </c>
      <c r="I36" s="45">
        <f t="shared" si="1"/>
        <v>0.65748048510252055</v>
      </c>
      <c r="J36" s="45">
        <v>1</v>
      </c>
      <c r="K36" s="148"/>
      <c r="L36" s="148"/>
    </row>
    <row r="37" spans="1:12" s="40" customFormat="1" x14ac:dyDescent="0.2">
      <c r="A37" s="157"/>
      <c r="B37" s="160"/>
      <c r="C37" s="159"/>
      <c r="D37" s="149"/>
      <c r="H37" s="40" t="s">
        <v>92</v>
      </c>
      <c r="I37" s="45">
        <f t="shared" si="1"/>
        <v>0.20543478260869566</v>
      </c>
      <c r="J37" s="45">
        <v>1</v>
      </c>
      <c r="K37" s="148"/>
      <c r="L37" s="148"/>
    </row>
    <row r="38" spans="1:12" s="40" customFormat="1" x14ac:dyDescent="0.2">
      <c r="A38" s="157"/>
      <c r="B38" s="160"/>
      <c r="C38" s="159"/>
      <c r="D38" s="149"/>
      <c r="H38" s="40" t="s">
        <v>93</v>
      </c>
      <c r="I38" s="45">
        <f t="shared" si="1"/>
        <v>0.4</v>
      </c>
      <c r="J38" s="45">
        <v>1</v>
      </c>
      <c r="K38" s="148"/>
      <c r="L38" s="148"/>
    </row>
    <row r="39" spans="1:12" s="40" customFormat="1" x14ac:dyDescent="0.2">
      <c r="A39" s="157"/>
      <c r="B39" s="160"/>
      <c r="C39" s="159"/>
      <c r="D39" s="149"/>
      <c r="H39" s="40" t="s">
        <v>94</v>
      </c>
      <c r="I39" s="45">
        <f t="shared" si="1"/>
        <v>0.40192969481072199</v>
      </c>
      <c r="J39" s="45">
        <v>1</v>
      </c>
      <c r="K39" s="148"/>
      <c r="L39" s="148"/>
    </row>
    <row r="40" spans="1:12" s="40" customFormat="1" x14ac:dyDescent="0.2">
      <c r="A40" s="157"/>
      <c r="B40" s="160"/>
      <c r="C40" s="159"/>
      <c r="D40" s="149"/>
      <c r="H40" s="40" t="s">
        <v>95</v>
      </c>
      <c r="I40" s="45">
        <f t="shared" si="1"/>
        <v>1.1566905660377358</v>
      </c>
      <c r="J40" s="45">
        <v>1</v>
      </c>
      <c r="K40" s="148"/>
      <c r="L40" s="148"/>
    </row>
    <row r="41" spans="1:12" s="40" customFormat="1" x14ac:dyDescent="0.2">
      <c r="A41" s="157"/>
      <c r="B41" s="160"/>
      <c r="C41" s="159"/>
      <c r="D41" s="149"/>
      <c r="H41" s="40" t="s">
        <v>96</v>
      </c>
      <c r="I41" s="45">
        <f t="shared" si="1"/>
        <v>0.56145833333333328</v>
      </c>
      <c r="J41" s="45">
        <v>1</v>
      </c>
      <c r="K41" s="148"/>
      <c r="L41" s="148"/>
    </row>
    <row r="42" spans="1:12" s="41" customFormat="1" x14ac:dyDescent="0.2">
      <c r="G42" s="40"/>
      <c r="H42" s="148"/>
      <c r="I42" s="148"/>
      <c r="J42" s="148"/>
      <c r="K42" s="148"/>
      <c r="L42" s="148"/>
    </row>
    <row r="43" spans="1:12" s="42" customFormat="1" x14ac:dyDescent="0.2">
      <c r="G43" s="161"/>
      <c r="H43" s="162"/>
      <c r="I43" s="162"/>
      <c r="J43" s="162"/>
      <c r="K43" s="162"/>
      <c r="L43" s="162"/>
    </row>
    <row r="44" spans="1:12" s="42" customFormat="1" x14ac:dyDescent="0.2">
      <c r="H44" s="112"/>
      <c r="I44" s="112"/>
      <c r="J44" s="112"/>
      <c r="K44" s="112"/>
      <c r="L44" s="112"/>
    </row>
    <row r="45" spans="1:12" x14ac:dyDescent="0.2">
      <c r="A45" s="42"/>
      <c r="B45" s="42"/>
      <c r="C45" s="42"/>
      <c r="D45" s="42"/>
      <c r="E45" s="42"/>
      <c r="F45" s="42"/>
      <c r="H45" s="42"/>
      <c r="I45" s="42"/>
      <c r="J45" s="42"/>
      <c r="K45" s="42"/>
    </row>
    <row r="46" spans="1:12" x14ac:dyDescent="0.2">
      <c r="A46" s="42"/>
      <c r="B46" s="42"/>
      <c r="C46" s="42"/>
      <c r="D46" s="42"/>
      <c r="E46" s="42"/>
      <c r="F46" s="42"/>
    </row>
    <row r="47" spans="1:12" x14ac:dyDescent="0.2">
      <c r="A47" s="42"/>
      <c r="B47" s="42"/>
      <c r="C47" s="42"/>
      <c r="D47" s="42"/>
      <c r="E47" s="42"/>
      <c r="F47" s="42"/>
    </row>
    <row r="48" spans="1:12" x14ac:dyDescent="0.2">
      <c r="A48" s="42"/>
      <c r="B48" s="42"/>
      <c r="C48" s="42"/>
      <c r="D48" s="42"/>
      <c r="E48" s="42"/>
      <c r="F48" s="42"/>
    </row>
  </sheetData>
  <mergeCells count="1">
    <mergeCell ref="B4:F5"/>
  </mergeCells>
  <pageMargins left="0.70866141732283472" right="0.70866141732283472" top="0.78740157480314965" bottom="0.78740157480314965" header="0.11811023622047245" footer="0.11811023622047245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</vt:lpstr>
      <vt:lpstr>'Plnění predikcí čerpání'!Oblast_tisku</vt:lpstr>
    </vt:vector>
  </TitlesOfParts>
  <Company>MZe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2018-05-02T14:01:59Z</cp:lastPrinted>
  <dcterms:created xsi:type="dcterms:W3CDTF">2015-11-13T11:04:13Z</dcterms:created>
  <dcterms:modified xsi:type="dcterms:W3CDTF">2021-05-07T13:16:04Z</dcterms:modified>
</cp:coreProperties>
</file>